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сметный отдел\НОВАЯ МОСКВА\_ОБЪЕКТЫ\НМ-01-26 Сосенское (Александры Монаховой) Реконструкция ТП\СД деление на этапы\"/>
    </mc:Choice>
  </mc:AlternateContent>
  <xr:revisionPtr revIDLastSave="0" documentId="13_ncr:1_{3AF8C093-358C-4E03-9417-CB57A58105ED}" xr6:coauthVersionLast="47" xr6:coauthVersionMax="47" xr10:uidLastSave="{00000000-0000-0000-0000-000000000000}"/>
  <bookViews>
    <workbookView xWindow="495" yWindow="75" windowWidth="22590" windowHeight="15270" xr2:uid="{00000000-000D-0000-FFFF-FFFF00000000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доп.43'!$A$1:$K$86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5" i="1" l="1"/>
  <c r="I65" i="1"/>
  <c r="I64" i="1"/>
  <c r="M66" i="7"/>
  <c r="M65" i="7"/>
  <c r="M43" i="7"/>
  <c r="H84" i="7" l="1"/>
  <c r="H81" i="7"/>
  <c r="C84" i="7"/>
  <c r="C81" i="7"/>
  <c r="H78" i="7"/>
  <c r="J78" i="7"/>
  <c r="H77" i="7"/>
  <c r="J77" i="7"/>
  <c r="J22" i="7"/>
  <c r="I22" i="7"/>
  <c r="H74" i="7"/>
  <c r="J74" i="7"/>
  <c r="H73" i="7"/>
  <c r="J73" i="7"/>
  <c r="H70" i="7"/>
  <c r="J70" i="7"/>
  <c r="H69" i="7"/>
  <c r="J69" i="7"/>
  <c r="AA65" i="7"/>
  <c r="Y65" i="7"/>
  <c r="X65" i="7"/>
  <c r="J64" i="7"/>
  <c r="H64" i="7"/>
  <c r="F64" i="7"/>
  <c r="D64" i="7"/>
  <c r="B64" i="7"/>
  <c r="AA62" i="7"/>
  <c r="Y62" i="7"/>
  <c r="X62" i="7"/>
  <c r="J61" i="7"/>
  <c r="H61" i="7"/>
  <c r="F61" i="7"/>
  <c r="D61" i="7"/>
  <c r="B61" i="7"/>
  <c r="A60" i="7"/>
  <c r="H58" i="7"/>
  <c r="J58" i="7"/>
  <c r="H57" i="7"/>
  <c r="J57" i="7"/>
  <c r="AA53" i="7"/>
  <c r="Z53" i="7"/>
  <c r="X53" i="7"/>
  <c r="H52" i="7"/>
  <c r="E52" i="7"/>
  <c r="J51" i="7"/>
  <c r="E51" i="7"/>
  <c r="J50" i="7"/>
  <c r="E50" i="7"/>
  <c r="J49" i="7"/>
  <c r="H49" i="7"/>
  <c r="AA49" i="7"/>
  <c r="Z49" i="7"/>
  <c r="Y49" i="7"/>
  <c r="F49" i="7"/>
  <c r="D49" i="7"/>
  <c r="B49" i="7"/>
  <c r="J48" i="7"/>
  <c r="H48" i="7"/>
  <c r="F48" i="7"/>
  <c r="J47" i="7"/>
  <c r="H47" i="7"/>
  <c r="F47" i="7"/>
  <c r="J46" i="7"/>
  <c r="H46" i="7"/>
  <c r="F46" i="7"/>
  <c r="E45" i="7"/>
  <c r="D45" i="7"/>
  <c r="B45" i="7"/>
  <c r="AA43" i="7"/>
  <c r="Z43" i="7"/>
  <c r="X43" i="7"/>
  <c r="H42" i="7"/>
  <c r="E42" i="7"/>
  <c r="J41" i="7"/>
  <c r="E41" i="7"/>
  <c r="J40" i="7"/>
  <c r="E40" i="7"/>
  <c r="J39" i="7"/>
  <c r="H39" i="7"/>
  <c r="F39" i="7"/>
  <c r="J38" i="7"/>
  <c r="H38" i="7"/>
  <c r="F38" i="7"/>
  <c r="J37" i="7"/>
  <c r="H37" i="7"/>
  <c r="F37" i="7"/>
  <c r="D36" i="7"/>
  <c r="B36" i="7"/>
  <c r="A35" i="7"/>
  <c r="H33" i="7"/>
  <c r="J33" i="7"/>
  <c r="H32" i="7"/>
  <c r="J32" i="7"/>
  <c r="H31" i="7"/>
  <c r="J31" i="7"/>
  <c r="A29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1" i="3"/>
  <c r="Y1" i="3"/>
  <c r="CY1" i="3"/>
  <c r="CZ1" i="3"/>
  <c r="DB1" i="3" s="1"/>
  <c r="DA1" i="3"/>
  <c r="DC1" i="3"/>
  <c r="A2" i="3"/>
  <c r="Y2" i="3"/>
  <c r="CY2" i="3"/>
  <c r="CZ2" i="3"/>
  <c r="DB2" i="3" s="1"/>
  <c r="DA2" i="3"/>
  <c r="DC2" i="3"/>
  <c r="A3" i="3"/>
  <c r="Y3" i="3"/>
  <c r="CY3" i="3"/>
  <c r="CZ3" i="3"/>
  <c r="DB3" i="3" s="1"/>
  <c r="DA3" i="3"/>
  <c r="DC3" i="3"/>
  <c r="A4" i="3"/>
  <c r="Y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Y9" i="3"/>
  <c r="CZ9" i="3"/>
  <c r="DB9" i="3" s="1"/>
  <c r="DA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B11" i="3" s="1"/>
  <c r="DA11" i="3"/>
  <c r="DC11" i="3"/>
  <c r="A12" i="3"/>
  <c r="Y12" i="3"/>
  <c r="CX12" i="3" s="1"/>
  <c r="CY12" i="3"/>
  <c r="CZ12" i="3"/>
  <c r="DB12" i="3" s="1"/>
  <c r="DA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B14" i="3" s="1"/>
  <c r="DA14" i="3"/>
  <c r="DC14" i="3"/>
  <c r="A15" i="3"/>
  <c r="Y15" i="3"/>
  <c r="CX15" i="3" s="1"/>
  <c r="CY15" i="3"/>
  <c r="CZ15" i="3"/>
  <c r="DB15" i="3" s="1"/>
  <c r="DA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B17" i="3" s="1"/>
  <c r="DA17" i="3"/>
  <c r="DC17" i="3"/>
  <c r="A18" i="3"/>
  <c r="Y18" i="3"/>
  <c r="CX18" i="3" s="1"/>
  <c r="CY18" i="3"/>
  <c r="CZ18" i="3"/>
  <c r="DB18" i="3" s="1"/>
  <c r="DA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B22" i="3" s="1"/>
  <c r="DA22" i="3"/>
  <c r="DC22" i="3"/>
  <c r="A23" i="3"/>
  <c r="Y23" i="3"/>
  <c r="CU23" i="3"/>
  <c r="CY23" i="3"/>
  <c r="CZ23" i="3"/>
  <c r="DB23" i="3" s="1"/>
  <c r="DA23" i="3"/>
  <c r="DC23" i="3"/>
  <c r="A24" i="3"/>
  <c r="Y24" i="3"/>
  <c r="CW24" i="3"/>
  <c r="CX24" i="3"/>
  <c r="CY24" i="3"/>
  <c r="CZ24" i="3"/>
  <c r="DB24" i="3" s="1"/>
  <c r="DA24" i="3"/>
  <c r="DC24" i="3"/>
  <c r="A25" i="3"/>
  <c r="Y25" i="3"/>
  <c r="CW25" i="3" s="1"/>
  <c r="CX25" i="3"/>
  <c r="DG25" i="3" s="1"/>
  <c r="DJ25" i="3" s="1"/>
  <c r="CY25" i="3"/>
  <c r="CZ25" i="3"/>
  <c r="DB25" i="3" s="1"/>
  <c r="DA25" i="3"/>
  <c r="DC25" i="3"/>
  <c r="A26" i="3"/>
  <c r="Y26" i="3"/>
  <c r="CX26" i="3" s="1"/>
  <c r="CY26" i="3"/>
  <c r="CZ26" i="3"/>
  <c r="DB26" i="3" s="1"/>
  <c r="DA26" i="3"/>
  <c r="DC26" i="3"/>
  <c r="A27" i="3"/>
  <c r="Y27" i="3"/>
  <c r="CX27" i="3"/>
  <c r="DG27" i="3" s="1"/>
  <c r="CY27" i="3"/>
  <c r="CZ27" i="3"/>
  <c r="DB27" i="3" s="1"/>
  <c r="DA27" i="3"/>
  <c r="DC27" i="3"/>
  <c r="A28" i="3"/>
  <c r="Y28" i="3"/>
  <c r="CX28" i="3" s="1"/>
  <c r="CY28" i="3"/>
  <c r="CZ28" i="3"/>
  <c r="DB28" i="3" s="1"/>
  <c r="DA28" i="3"/>
  <c r="DC28" i="3"/>
  <c r="A29" i="3"/>
  <c r="Y29" i="3"/>
  <c r="CX29" i="3"/>
  <c r="DG29" i="3" s="1"/>
  <c r="CY29" i="3"/>
  <c r="CZ29" i="3"/>
  <c r="DA29" i="3"/>
  <c r="DB29" i="3"/>
  <c r="DC29" i="3"/>
  <c r="A30" i="3"/>
  <c r="Y30" i="3"/>
  <c r="CX30" i="3"/>
  <c r="DH30" i="3" s="1"/>
  <c r="CY30" i="3"/>
  <c r="CZ30" i="3"/>
  <c r="DB30" i="3" s="1"/>
  <c r="DA30" i="3"/>
  <c r="DC30" i="3"/>
  <c r="A31" i="3"/>
  <c r="Y31" i="3"/>
  <c r="CX31" i="3"/>
  <c r="DI31" i="3" s="1"/>
  <c r="CY31" i="3"/>
  <c r="CZ31" i="3"/>
  <c r="DB31" i="3" s="1"/>
  <c r="DA31" i="3"/>
  <c r="DC31" i="3"/>
  <c r="A32" i="3"/>
  <c r="Y32" i="3"/>
  <c r="CX32" i="3" s="1"/>
  <c r="CY32" i="3"/>
  <c r="CZ32" i="3"/>
  <c r="DA32" i="3"/>
  <c r="DB32" i="3"/>
  <c r="DC32" i="3"/>
  <c r="A33" i="3"/>
  <c r="Y33" i="3"/>
  <c r="CX33" i="3" s="1"/>
  <c r="CY33" i="3"/>
  <c r="CZ33" i="3"/>
  <c r="DB33" i="3" s="1"/>
  <c r="DA33" i="3"/>
  <c r="DC33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D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X2" i="3" s="1"/>
  <c r="DH2" i="3" s="1"/>
  <c r="K28" i="1"/>
  <c r="AC28" i="1"/>
  <c r="AE28" i="1"/>
  <c r="AD28" i="1" s="1"/>
  <c r="AF28" i="1"/>
  <c r="AG28" i="1"/>
  <c r="CU28" i="1" s="1"/>
  <c r="T28" i="1" s="1"/>
  <c r="AH28" i="1"/>
  <c r="AI28" i="1"/>
  <c r="CW28" i="1" s="1"/>
  <c r="AJ28" i="1"/>
  <c r="CQ28" i="1"/>
  <c r="CT28" i="1"/>
  <c r="CV28" i="1"/>
  <c r="U28" i="1" s="1"/>
  <c r="CX28" i="1"/>
  <c r="GL28" i="1"/>
  <c r="GO28" i="1"/>
  <c r="GP28" i="1"/>
  <c r="GV28" i="1"/>
  <c r="HC28" i="1"/>
  <c r="B30" i="1"/>
  <c r="B26" i="1" s="1"/>
  <c r="C30" i="1"/>
  <c r="C26" i="1" s="1"/>
  <c r="D30" i="1"/>
  <c r="F30" i="1"/>
  <c r="F26" i="1" s="1"/>
  <c r="G30" i="1"/>
  <c r="G26" i="1" s="1"/>
  <c r="AB30" i="1"/>
  <c r="O30" i="1" s="1"/>
  <c r="AC30" i="1"/>
  <c r="P30" i="1" s="1"/>
  <c r="AD30" i="1"/>
  <c r="AD26" i="1" s="1"/>
  <c r="AE30" i="1"/>
  <c r="AE26" i="1" s="1"/>
  <c r="AF30" i="1"/>
  <c r="S30" i="1" s="1"/>
  <c r="AG30" i="1"/>
  <c r="T30" i="1" s="1"/>
  <c r="T26" i="1" s="1"/>
  <c r="AH30" i="1"/>
  <c r="AI30" i="1"/>
  <c r="AJ30" i="1"/>
  <c r="W30" i="1" s="1"/>
  <c r="AK30" i="1"/>
  <c r="AK26" i="1" s="1"/>
  <c r="AL30" i="1"/>
  <c r="AL26" i="1" s="1"/>
  <c r="AQ30" i="1"/>
  <c r="AR30" i="1"/>
  <c r="BX30" i="1"/>
  <c r="CG30" i="1" s="1"/>
  <c r="BY30" i="1"/>
  <c r="AP30" i="1" s="1"/>
  <c r="BZ30" i="1"/>
  <c r="BZ26" i="1" s="1"/>
  <c r="CA30" i="1"/>
  <c r="CA26" i="1" s="1"/>
  <c r="CB30" i="1"/>
  <c r="CB26" i="1" s="1"/>
  <c r="CC30" i="1"/>
  <c r="AT30" i="1" s="1"/>
  <c r="CD30" i="1"/>
  <c r="CD26" i="1" s="1"/>
  <c r="CF30" i="1"/>
  <c r="CF26" i="1" s="1"/>
  <c r="CI30" i="1"/>
  <c r="CJ30" i="1"/>
  <c r="CK30" i="1"/>
  <c r="BB30" i="1" s="1"/>
  <c r="CL30" i="1"/>
  <c r="CL26" i="1" s="1"/>
  <c r="CM30" i="1"/>
  <c r="CM26" i="1" s="1"/>
  <c r="F43" i="1"/>
  <c r="D60" i="1"/>
  <c r="E62" i="1"/>
  <c r="Z62" i="1"/>
  <c r="AA62" i="1"/>
  <c r="AM62" i="1"/>
  <c r="AN62" i="1"/>
  <c r="BE62" i="1"/>
  <c r="BF62" i="1"/>
  <c r="BG62" i="1"/>
  <c r="BH62" i="1"/>
  <c r="BI62" i="1"/>
  <c r="BJ62" i="1"/>
  <c r="BK62" i="1"/>
  <c r="BL62" i="1"/>
  <c r="BM62" i="1"/>
  <c r="BN62" i="1"/>
  <c r="BO62" i="1"/>
  <c r="BP62" i="1"/>
  <c r="BQ62" i="1"/>
  <c r="BR62" i="1"/>
  <c r="BS62" i="1"/>
  <c r="BT62" i="1"/>
  <c r="BU62" i="1"/>
  <c r="BV62" i="1"/>
  <c r="BW62" i="1"/>
  <c r="CN62" i="1"/>
  <c r="CO62" i="1"/>
  <c r="CP62" i="1"/>
  <c r="CQ62" i="1"/>
  <c r="CR62" i="1"/>
  <c r="CS62" i="1"/>
  <c r="CT62" i="1"/>
  <c r="CU62" i="1"/>
  <c r="CV62" i="1"/>
  <c r="CW62" i="1"/>
  <c r="CX62" i="1"/>
  <c r="CY62" i="1"/>
  <c r="CZ62" i="1"/>
  <c r="DA62" i="1"/>
  <c r="DB62" i="1"/>
  <c r="DC62" i="1"/>
  <c r="DD62" i="1"/>
  <c r="DE62" i="1"/>
  <c r="DF62" i="1"/>
  <c r="DG62" i="1"/>
  <c r="DH62" i="1"/>
  <c r="DI62" i="1"/>
  <c r="DJ62" i="1"/>
  <c r="DK62" i="1"/>
  <c r="DL62" i="1"/>
  <c r="DM62" i="1"/>
  <c r="DN62" i="1"/>
  <c r="DO62" i="1"/>
  <c r="DP62" i="1"/>
  <c r="DQ62" i="1"/>
  <c r="DR62" i="1"/>
  <c r="DS62" i="1"/>
  <c r="DT62" i="1"/>
  <c r="DU62" i="1"/>
  <c r="DV62" i="1"/>
  <c r="DW62" i="1"/>
  <c r="DX62" i="1"/>
  <c r="DY62" i="1"/>
  <c r="DZ62" i="1"/>
  <c r="EA62" i="1"/>
  <c r="EB62" i="1"/>
  <c r="EC62" i="1"/>
  <c r="ED62" i="1"/>
  <c r="EE62" i="1"/>
  <c r="EF62" i="1"/>
  <c r="EG62" i="1"/>
  <c r="EH62" i="1"/>
  <c r="EI62" i="1"/>
  <c r="EJ62" i="1"/>
  <c r="EK62" i="1"/>
  <c r="EL62" i="1"/>
  <c r="EM62" i="1"/>
  <c r="EN62" i="1"/>
  <c r="EO62" i="1"/>
  <c r="EP62" i="1"/>
  <c r="EQ62" i="1"/>
  <c r="ER62" i="1"/>
  <c r="ES62" i="1"/>
  <c r="ET62" i="1"/>
  <c r="EU62" i="1"/>
  <c r="EV62" i="1"/>
  <c r="EW62" i="1"/>
  <c r="EX62" i="1"/>
  <c r="EY62" i="1"/>
  <c r="EZ62" i="1"/>
  <c r="FA62" i="1"/>
  <c r="FB62" i="1"/>
  <c r="FC62" i="1"/>
  <c r="FD62" i="1"/>
  <c r="FE62" i="1"/>
  <c r="FF62" i="1"/>
  <c r="FG62" i="1"/>
  <c r="FH62" i="1"/>
  <c r="FI62" i="1"/>
  <c r="FJ62" i="1"/>
  <c r="FK62" i="1"/>
  <c r="FL62" i="1"/>
  <c r="FM62" i="1"/>
  <c r="FN62" i="1"/>
  <c r="FO62" i="1"/>
  <c r="FP62" i="1"/>
  <c r="FQ62" i="1"/>
  <c r="FR62" i="1"/>
  <c r="FS62" i="1"/>
  <c r="FT62" i="1"/>
  <c r="FU62" i="1"/>
  <c r="FV62" i="1"/>
  <c r="FW62" i="1"/>
  <c r="FX62" i="1"/>
  <c r="FY62" i="1"/>
  <c r="FZ62" i="1"/>
  <c r="GA62" i="1"/>
  <c r="GB62" i="1"/>
  <c r="GC62" i="1"/>
  <c r="GD62" i="1"/>
  <c r="GE62" i="1"/>
  <c r="GF62" i="1"/>
  <c r="GG62" i="1"/>
  <c r="GH62" i="1"/>
  <c r="GI62" i="1"/>
  <c r="GJ62" i="1"/>
  <c r="GK62" i="1"/>
  <c r="GL62" i="1"/>
  <c r="GM62" i="1"/>
  <c r="GN62" i="1"/>
  <c r="GO62" i="1"/>
  <c r="GP62" i="1"/>
  <c r="GQ62" i="1"/>
  <c r="GR62" i="1"/>
  <c r="GS62" i="1"/>
  <c r="GT62" i="1"/>
  <c r="GU62" i="1"/>
  <c r="GV62" i="1"/>
  <c r="GW62" i="1"/>
  <c r="GX62" i="1"/>
  <c r="C64" i="1"/>
  <c r="D64" i="1"/>
  <c r="CW5" i="3"/>
  <c r="K64" i="1"/>
  <c r="AC64" i="1"/>
  <c r="I39" i="7" s="1"/>
  <c r="AE64" i="1"/>
  <c r="CR64" i="1" s="1"/>
  <c r="AF64" i="1"/>
  <c r="CT64" i="1" s="1"/>
  <c r="AG64" i="1"/>
  <c r="CU64" i="1" s="1"/>
  <c r="T64" i="1" s="1"/>
  <c r="AH64" i="1"/>
  <c r="AI64" i="1"/>
  <c r="CW64" i="1" s="1"/>
  <c r="AJ64" i="1"/>
  <c r="CV64" i="1"/>
  <c r="U64" i="1" s="1"/>
  <c r="I42" i="7" s="1"/>
  <c r="AB42" i="7" s="1"/>
  <c r="CX64" i="1"/>
  <c r="W64" i="1" s="1"/>
  <c r="GL64" i="1"/>
  <c r="GN64" i="1"/>
  <c r="GP64" i="1"/>
  <c r="GV64" i="1"/>
  <c r="HC64" i="1"/>
  <c r="C65" i="1"/>
  <c r="D65" i="1"/>
  <c r="CU12" i="3"/>
  <c r="K65" i="1"/>
  <c r="AC65" i="1"/>
  <c r="CQ65" i="1" s="1"/>
  <c r="AE65" i="1"/>
  <c r="AD65" i="1" s="1"/>
  <c r="AF65" i="1"/>
  <c r="CT65" i="1" s="1"/>
  <c r="AG65" i="1"/>
  <c r="CU65" i="1" s="1"/>
  <c r="T65" i="1" s="1"/>
  <c r="AH65" i="1"/>
  <c r="CV65" i="1" s="1"/>
  <c r="U65" i="1" s="1"/>
  <c r="AI65" i="1"/>
  <c r="CW65" i="1" s="1"/>
  <c r="AJ65" i="1"/>
  <c r="CX65" i="1" s="1"/>
  <c r="GL65" i="1"/>
  <c r="GN65" i="1"/>
  <c r="GP65" i="1"/>
  <c r="GV65" i="1"/>
  <c r="HC65" i="1" s="1"/>
  <c r="GX65" i="1" s="1"/>
  <c r="AC66" i="1"/>
  <c r="CQ66" i="1" s="1"/>
  <c r="AE66" i="1"/>
  <c r="AD66" i="1" s="1"/>
  <c r="AF66" i="1"/>
  <c r="CT66" i="1" s="1"/>
  <c r="AG66" i="1"/>
  <c r="AH66" i="1"/>
  <c r="CV66" i="1" s="1"/>
  <c r="AI66" i="1"/>
  <c r="CW66" i="1" s="1"/>
  <c r="AJ66" i="1"/>
  <c r="CX66" i="1" s="1"/>
  <c r="CR66" i="1"/>
  <c r="CS66" i="1"/>
  <c r="CU66" i="1"/>
  <c r="GL66" i="1"/>
  <c r="GO66" i="1"/>
  <c r="GP66" i="1"/>
  <c r="GV66" i="1"/>
  <c r="HC66" i="1"/>
  <c r="C67" i="1"/>
  <c r="D67" i="1"/>
  <c r="P67" i="1"/>
  <c r="K48" i="7" s="1"/>
  <c r="AC67" i="1"/>
  <c r="I48" i="7" s="1"/>
  <c r="AE67" i="1"/>
  <c r="CS67" i="1" s="1"/>
  <c r="AF67" i="1"/>
  <c r="S67" i="1" s="1"/>
  <c r="K46" i="7" s="1"/>
  <c r="AG67" i="1"/>
  <c r="CU67" i="1" s="1"/>
  <c r="T67" i="1" s="1"/>
  <c r="AH67" i="1"/>
  <c r="CV67" i="1" s="1"/>
  <c r="U67" i="1" s="1"/>
  <c r="I52" i="7" s="1"/>
  <c r="AB52" i="7" s="1"/>
  <c r="AI67" i="1"/>
  <c r="CW67" i="1" s="1"/>
  <c r="V67" i="1" s="1"/>
  <c r="AJ67" i="1"/>
  <c r="CX67" i="1" s="1"/>
  <c r="W67" i="1" s="1"/>
  <c r="CQ67" i="1"/>
  <c r="GL67" i="1"/>
  <c r="GN67" i="1"/>
  <c r="GP67" i="1"/>
  <c r="GV67" i="1"/>
  <c r="HC67" i="1" s="1"/>
  <c r="GX67" i="1" s="1"/>
  <c r="I68" i="1"/>
  <c r="E49" i="7" s="1"/>
  <c r="AC68" i="1"/>
  <c r="AE68" i="1"/>
  <c r="AF68" i="1"/>
  <c r="AG68" i="1"/>
  <c r="CU68" i="1" s="1"/>
  <c r="AH68" i="1"/>
  <c r="CV68" i="1" s="1"/>
  <c r="AI68" i="1"/>
  <c r="CW68" i="1" s="1"/>
  <c r="AJ68" i="1"/>
  <c r="CX68" i="1" s="1"/>
  <c r="GL68" i="1"/>
  <c r="GO68" i="1"/>
  <c r="GP68" i="1"/>
  <c r="GV68" i="1"/>
  <c r="HC68" i="1" s="1"/>
  <c r="B70" i="1"/>
  <c r="B62" i="1" s="1"/>
  <c r="C70" i="1"/>
  <c r="C62" i="1" s="1"/>
  <c r="D70" i="1"/>
  <c r="D62" i="1" s="1"/>
  <c r="F70" i="1"/>
  <c r="F62" i="1" s="1"/>
  <c r="G70" i="1"/>
  <c r="G62" i="1" s="1"/>
  <c r="BX70" i="1"/>
  <c r="BX62" i="1" s="1"/>
  <c r="BY70" i="1"/>
  <c r="AP70" i="1" s="1"/>
  <c r="AP62" i="1" s="1"/>
  <c r="CK70" i="1"/>
  <c r="CK62" i="1" s="1"/>
  <c r="CL70" i="1"/>
  <c r="CM70" i="1"/>
  <c r="CM62" i="1" s="1"/>
  <c r="F79" i="1"/>
  <c r="D100" i="1"/>
  <c r="D102" i="1"/>
  <c r="E102" i="1"/>
  <c r="Z102" i="1"/>
  <c r="AA102" i="1"/>
  <c r="AM102" i="1"/>
  <c r="AN102" i="1"/>
  <c r="BE102" i="1"/>
  <c r="BF102" i="1"/>
  <c r="BG102" i="1"/>
  <c r="BH102" i="1"/>
  <c r="BI102" i="1"/>
  <c r="BJ102" i="1"/>
  <c r="BK102" i="1"/>
  <c r="BL102" i="1"/>
  <c r="BM102" i="1"/>
  <c r="BN102" i="1"/>
  <c r="BO102" i="1"/>
  <c r="BP102" i="1"/>
  <c r="BQ102" i="1"/>
  <c r="BR102" i="1"/>
  <c r="BS102" i="1"/>
  <c r="BT102" i="1"/>
  <c r="BU102" i="1"/>
  <c r="BV102" i="1"/>
  <c r="BW102" i="1"/>
  <c r="CN102" i="1"/>
  <c r="CO102" i="1"/>
  <c r="CP102" i="1"/>
  <c r="CQ102" i="1"/>
  <c r="CR102" i="1"/>
  <c r="CS102" i="1"/>
  <c r="CT102" i="1"/>
  <c r="CU102" i="1"/>
  <c r="CV102" i="1"/>
  <c r="CW102" i="1"/>
  <c r="CX102" i="1"/>
  <c r="CY102" i="1"/>
  <c r="CZ102" i="1"/>
  <c r="DA102" i="1"/>
  <c r="DB102" i="1"/>
  <c r="DC102" i="1"/>
  <c r="DD102" i="1"/>
  <c r="DE102" i="1"/>
  <c r="DF102" i="1"/>
  <c r="DG102" i="1"/>
  <c r="DH102" i="1"/>
  <c r="DI102" i="1"/>
  <c r="DJ102" i="1"/>
  <c r="DK102" i="1"/>
  <c r="DL102" i="1"/>
  <c r="DM102" i="1"/>
  <c r="DN102" i="1"/>
  <c r="DO102" i="1"/>
  <c r="DP102" i="1"/>
  <c r="DQ102" i="1"/>
  <c r="DR102" i="1"/>
  <c r="DS102" i="1"/>
  <c r="DT102" i="1"/>
  <c r="DU102" i="1"/>
  <c r="DV102" i="1"/>
  <c r="DW102" i="1"/>
  <c r="DX102" i="1"/>
  <c r="DY102" i="1"/>
  <c r="DZ102" i="1"/>
  <c r="EA102" i="1"/>
  <c r="EB102" i="1"/>
  <c r="EC102" i="1"/>
  <c r="ED102" i="1"/>
  <c r="EE102" i="1"/>
  <c r="EF102" i="1"/>
  <c r="EG102" i="1"/>
  <c r="EH102" i="1"/>
  <c r="EI102" i="1"/>
  <c r="EJ102" i="1"/>
  <c r="EK102" i="1"/>
  <c r="EL102" i="1"/>
  <c r="EM102" i="1"/>
  <c r="EN102" i="1"/>
  <c r="EO102" i="1"/>
  <c r="EP102" i="1"/>
  <c r="EQ102" i="1"/>
  <c r="ER102" i="1"/>
  <c r="ES102" i="1"/>
  <c r="ET102" i="1"/>
  <c r="EU102" i="1"/>
  <c r="EV102" i="1"/>
  <c r="EW102" i="1"/>
  <c r="EX102" i="1"/>
  <c r="EY102" i="1"/>
  <c r="EZ102" i="1"/>
  <c r="FA102" i="1"/>
  <c r="FB102" i="1"/>
  <c r="FC102" i="1"/>
  <c r="FD102" i="1"/>
  <c r="FE102" i="1"/>
  <c r="FF102" i="1"/>
  <c r="FG102" i="1"/>
  <c r="FH102" i="1"/>
  <c r="FI102" i="1"/>
  <c r="FJ102" i="1"/>
  <c r="FK102" i="1"/>
  <c r="FL102" i="1"/>
  <c r="FM102" i="1"/>
  <c r="FN102" i="1"/>
  <c r="FO102" i="1"/>
  <c r="FP102" i="1"/>
  <c r="FQ102" i="1"/>
  <c r="FR102" i="1"/>
  <c r="FS102" i="1"/>
  <c r="FT102" i="1"/>
  <c r="FU102" i="1"/>
  <c r="FV102" i="1"/>
  <c r="FW102" i="1"/>
  <c r="FX102" i="1"/>
  <c r="FY102" i="1"/>
  <c r="FZ102" i="1"/>
  <c r="GA102" i="1"/>
  <c r="GB102" i="1"/>
  <c r="GC102" i="1"/>
  <c r="GD102" i="1"/>
  <c r="GE102" i="1"/>
  <c r="GF102" i="1"/>
  <c r="GG102" i="1"/>
  <c r="GH102" i="1"/>
  <c r="GI102" i="1"/>
  <c r="GJ102" i="1"/>
  <c r="GK102" i="1"/>
  <c r="GL102" i="1"/>
  <c r="GM102" i="1"/>
  <c r="GN102" i="1"/>
  <c r="GO102" i="1"/>
  <c r="GP102" i="1"/>
  <c r="GQ102" i="1"/>
  <c r="GR102" i="1"/>
  <c r="GS102" i="1"/>
  <c r="GT102" i="1"/>
  <c r="GU102" i="1"/>
  <c r="GV102" i="1"/>
  <c r="GW102" i="1"/>
  <c r="GX102" i="1"/>
  <c r="E61" i="7"/>
  <c r="K104" i="1"/>
  <c r="AC104" i="1"/>
  <c r="CQ104" i="1" s="1"/>
  <c r="AE104" i="1"/>
  <c r="AD104" i="1" s="1"/>
  <c r="AF104" i="1"/>
  <c r="AG104" i="1"/>
  <c r="CU104" i="1" s="1"/>
  <c r="AH104" i="1"/>
  <c r="CV104" i="1" s="1"/>
  <c r="U104" i="1" s="1"/>
  <c r="AH107" i="1" s="1"/>
  <c r="AI104" i="1"/>
  <c r="CW104" i="1" s="1"/>
  <c r="AJ104" i="1"/>
  <c r="CX104" i="1" s="1"/>
  <c r="GL104" i="1"/>
  <c r="GN104" i="1"/>
  <c r="GO104" i="1"/>
  <c r="GP104" i="1"/>
  <c r="GV104" i="1"/>
  <c r="HC104" i="1" s="1"/>
  <c r="GX104" i="1" s="1"/>
  <c r="E64" i="7"/>
  <c r="K105" i="1"/>
  <c r="T105" i="1"/>
  <c r="AC105" i="1"/>
  <c r="P105" i="1" s="1"/>
  <c r="K64" i="7" s="1"/>
  <c r="AE105" i="1"/>
  <c r="V64" i="7" s="1"/>
  <c r="AF105" i="1"/>
  <c r="AG105" i="1"/>
  <c r="AH105" i="1"/>
  <c r="CV105" i="1" s="1"/>
  <c r="U105" i="1" s="1"/>
  <c r="AI105" i="1"/>
  <c r="CW105" i="1" s="1"/>
  <c r="V105" i="1" s="1"/>
  <c r="AJ105" i="1"/>
  <c r="CX105" i="1" s="1"/>
  <c r="CT105" i="1"/>
  <c r="CU105" i="1"/>
  <c r="GL105" i="1"/>
  <c r="GN105" i="1"/>
  <c r="GO105" i="1"/>
  <c r="GP105" i="1"/>
  <c r="GV105" i="1"/>
  <c r="HC105" i="1"/>
  <c r="GX105" i="1" s="1"/>
  <c r="B107" i="1"/>
  <c r="B102" i="1" s="1"/>
  <c r="C107" i="1"/>
  <c r="C102" i="1" s="1"/>
  <c r="D107" i="1"/>
  <c r="F107" i="1"/>
  <c r="F102" i="1" s="1"/>
  <c r="G107" i="1"/>
  <c r="G102" i="1" s="1"/>
  <c r="BX107" i="1"/>
  <c r="AO107" i="1" s="1"/>
  <c r="AO102" i="1" s="1"/>
  <c r="CK107" i="1"/>
  <c r="BB107" i="1" s="1"/>
  <c r="CL107" i="1"/>
  <c r="BC107" i="1" s="1"/>
  <c r="CM107" i="1"/>
  <c r="BD107" i="1" s="1"/>
  <c r="F132" i="1" s="1"/>
  <c r="B137" i="1"/>
  <c r="B22" i="1" s="1"/>
  <c r="C137" i="1"/>
  <c r="C22" i="1" s="1"/>
  <c r="D137" i="1"/>
  <c r="D22" i="1" s="1"/>
  <c r="F137" i="1"/>
  <c r="F22" i="1" s="1"/>
  <c r="G137" i="1"/>
  <c r="G22" i="1" s="1"/>
  <c r="B167" i="1"/>
  <c r="B18" i="1" s="1"/>
  <c r="C167" i="1"/>
  <c r="C18" i="1" s="1"/>
  <c r="D167" i="1"/>
  <c r="D18" i="1" s="1"/>
  <c r="F167" i="1"/>
  <c r="F18" i="1" s="1"/>
  <c r="G167" i="1"/>
  <c r="G18" i="1" s="1"/>
  <c r="F12" i="6"/>
  <c r="G12" i="6"/>
  <c r="CC107" i="1" l="1"/>
  <c r="CC102" i="1" s="1"/>
  <c r="CB107" i="1"/>
  <c r="AS107" i="1" s="1"/>
  <c r="CD107" i="1"/>
  <c r="CD102" i="1" s="1"/>
  <c r="BZ70" i="1"/>
  <c r="T68" i="1"/>
  <c r="GX68" i="1"/>
  <c r="S68" i="1"/>
  <c r="W68" i="1"/>
  <c r="V68" i="1"/>
  <c r="U49" i="7"/>
  <c r="U68" i="1"/>
  <c r="AH70" i="1" s="1"/>
  <c r="P68" i="1"/>
  <c r="CD70" i="1"/>
  <c r="BZ62" i="1"/>
  <c r="CG70" i="1"/>
  <c r="AX70" i="1" s="1"/>
  <c r="CI70" i="1"/>
  <c r="CI62" i="1" s="1"/>
  <c r="CD62" i="1"/>
  <c r="AU70" i="1"/>
  <c r="P65" i="7"/>
  <c r="J65" i="7"/>
  <c r="L65" i="7" s="1"/>
  <c r="AU107" i="1"/>
  <c r="F126" i="1" s="1"/>
  <c r="DG33" i="3"/>
  <c r="DH33" i="3"/>
  <c r="DI33" i="3"/>
  <c r="CJ107" i="1"/>
  <c r="CJ102" i="1" s="1"/>
  <c r="F51" i="1"/>
  <c r="S105" i="1"/>
  <c r="W104" i="1"/>
  <c r="Q104" i="1"/>
  <c r="CL102" i="1"/>
  <c r="BB70" i="1"/>
  <c r="BB62" i="1" s="1"/>
  <c r="Q67" i="1"/>
  <c r="K47" i="7" s="1"/>
  <c r="W65" i="1"/>
  <c r="Q65" i="1"/>
  <c r="V64" i="1"/>
  <c r="S64" i="1"/>
  <c r="K37" i="7" s="1"/>
  <c r="CU1" i="3"/>
  <c r="Q36" i="7"/>
  <c r="I40" i="7" s="1"/>
  <c r="I37" i="7"/>
  <c r="U61" i="7"/>
  <c r="T104" i="1"/>
  <c r="AG107" i="1" s="1"/>
  <c r="T107" i="1" s="1"/>
  <c r="BX102" i="1"/>
  <c r="S104" i="1"/>
  <c r="CT104" i="1"/>
  <c r="R105" i="1"/>
  <c r="V104" i="1"/>
  <c r="P104" i="1"/>
  <c r="AC107" i="1" s="1"/>
  <c r="CK102" i="1"/>
  <c r="AB66" i="1"/>
  <c r="V65" i="1"/>
  <c r="P65" i="1"/>
  <c r="CP65" i="1" s="1"/>
  <c r="O65" i="1" s="1"/>
  <c r="Y30" i="1"/>
  <c r="F57" i="1" s="1"/>
  <c r="CX22" i="3"/>
  <c r="CX16" i="3"/>
  <c r="S36" i="7"/>
  <c r="I41" i="7" s="1"/>
  <c r="CB102" i="1"/>
  <c r="X30" i="1"/>
  <c r="F56" i="1" s="1"/>
  <c r="GX28" i="1"/>
  <c r="CR28" i="1"/>
  <c r="DH31" i="3"/>
  <c r="CX11" i="3"/>
  <c r="CX10" i="3"/>
  <c r="DI10" i="3" s="1"/>
  <c r="U36" i="7"/>
  <c r="V45" i="7"/>
  <c r="I47" i="7"/>
  <c r="V49" i="7"/>
  <c r="Q30" i="1"/>
  <c r="DF31" i="3"/>
  <c r="DJ31" i="3" s="1"/>
  <c r="DI25" i="3"/>
  <c r="V61" i="7"/>
  <c r="Q64" i="7"/>
  <c r="I64" i="7"/>
  <c r="A72" i="7"/>
  <c r="AG26" i="1"/>
  <c r="DI30" i="3"/>
  <c r="DH25" i="3"/>
  <c r="CX6" i="3"/>
  <c r="I49" i="7"/>
  <c r="X49" i="7" s="1"/>
  <c r="I18" i="7"/>
  <c r="S64" i="7"/>
  <c r="F111" i="1"/>
  <c r="AB65" i="1"/>
  <c r="V28" i="1"/>
  <c r="CK26" i="1"/>
  <c r="AF26" i="1"/>
  <c r="DH29" i="3"/>
  <c r="A31" i="7"/>
  <c r="V36" i="7"/>
  <c r="I38" i="7"/>
  <c r="Y43" i="7" s="1"/>
  <c r="Q45" i="7"/>
  <c r="I46" i="7"/>
  <c r="Q49" i="7"/>
  <c r="A56" i="7"/>
  <c r="U64" i="7"/>
  <c r="A68" i="7"/>
  <c r="CQ105" i="1"/>
  <c r="W66" i="1"/>
  <c r="AB104" i="1"/>
  <c r="CT68" i="1"/>
  <c r="CT67" i="1"/>
  <c r="I66" i="1"/>
  <c r="V66" i="1" s="1"/>
  <c r="CS65" i="1"/>
  <c r="GX64" i="1"/>
  <c r="CJ70" i="1" s="1"/>
  <c r="CJ62" i="1" s="1"/>
  <c r="CC26" i="1"/>
  <c r="DF29" i="3"/>
  <c r="DJ29" i="3" s="1"/>
  <c r="CX20" i="3"/>
  <c r="DH20" i="3" s="1"/>
  <c r="S45" i="7"/>
  <c r="S49" i="7"/>
  <c r="Q61" i="7"/>
  <c r="I61" i="7"/>
  <c r="CH30" i="1"/>
  <c r="AY30" i="1" s="1"/>
  <c r="CS104" i="1"/>
  <c r="BZ107" i="1"/>
  <c r="BZ102" i="1" s="1"/>
  <c r="CR104" i="1"/>
  <c r="R104" i="1"/>
  <c r="CM102" i="1"/>
  <c r="CQ68" i="1"/>
  <c r="CR67" i="1"/>
  <c r="CR65" i="1"/>
  <c r="R65" i="1"/>
  <c r="CE30" i="1"/>
  <c r="CX14" i="3"/>
  <c r="DI14" i="3" s="1"/>
  <c r="CX8" i="3"/>
  <c r="DG8" i="3" s="1"/>
  <c r="E36" i="7"/>
  <c r="U45" i="7"/>
  <c r="S61" i="7"/>
  <c r="A76" i="7"/>
  <c r="I20" i="7"/>
  <c r="I15" i="7"/>
  <c r="W46" i="7"/>
  <c r="W37" i="7"/>
  <c r="U107" i="1"/>
  <c r="AH102" i="1"/>
  <c r="BC102" i="1"/>
  <c r="F123" i="1"/>
  <c r="BB102" i="1"/>
  <c r="F120" i="1"/>
  <c r="AS102" i="1"/>
  <c r="F124" i="1"/>
  <c r="AI107" i="1"/>
  <c r="AP26" i="1"/>
  <c r="F39" i="1"/>
  <c r="CH26" i="1"/>
  <c r="AX30" i="1"/>
  <c r="CG26" i="1"/>
  <c r="AB28" i="1"/>
  <c r="AR26" i="1"/>
  <c r="F58" i="1"/>
  <c r="AD105" i="1"/>
  <c r="AB105" i="1" s="1"/>
  <c r="CS68" i="1"/>
  <c r="R68" i="1"/>
  <c r="CZ68" i="1" s="1"/>
  <c r="Y68" i="1" s="1"/>
  <c r="T49" i="7" s="1"/>
  <c r="AD68" i="1"/>
  <c r="AB68" i="1" s="1"/>
  <c r="F45" i="1"/>
  <c r="S26" i="1"/>
  <c r="AT107" i="1"/>
  <c r="FR105" i="1"/>
  <c r="DF26" i="3"/>
  <c r="DJ26" i="3" s="1"/>
  <c r="DG26" i="3"/>
  <c r="DH26" i="3"/>
  <c r="DI26" i="3"/>
  <c r="Q105" i="1"/>
  <c r="AD107" i="1" s="1"/>
  <c r="Q68" i="1"/>
  <c r="CS105" i="1"/>
  <c r="CR105" i="1"/>
  <c r="DH28" i="3"/>
  <c r="DI28" i="3"/>
  <c r="DF28" i="3"/>
  <c r="DJ28" i="3" s="1"/>
  <c r="DG28" i="3"/>
  <c r="W105" i="1"/>
  <c r="BD102" i="1"/>
  <c r="CE26" i="1"/>
  <c r="AV30" i="1"/>
  <c r="DH27" i="3"/>
  <c r="CP104" i="1"/>
  <c r="O104" i="1" s="1"/>
  <c r="F33" i="1"/>
  <c r="CR68" i="1"/>
  <c r="DF24" i="3"/>
  <c r="DI24" i="3"/>
  <c r="DG24" i="3"/>
  <c r="DJ24" i="3" s="1"/>
  <c r="DH24" i="3"/>
  <c r="CL62" i="1"/>
  <c r="BC70" i="1"/>
  <c r="F83" i="1"/>
  <c r="R64" i="1"/>
  <c r="CS64" i="1"/>
  <c r="BB26" i="1"/>
  <c r="BB137" i="1"/>
  <c r="DF12" i="3"/>
  <c r="DG12" i="3"/>
  <c r="DH12" i="3"/>
  <c r="DI12" i="3"/>
  <c r="DJ12" i="3" s="1"/>
  <c r="P64" i="1"/>
  <c r="K39" i="7" s="1"/>
  <c r="CI26" i="1"/>
  <c r="AZ30" i="1"/>
  <c r="AQ26" i="1"/>
  <c r="F40" i="1"/>
  <c r="DF27" i="3"/>
  <c r="DJ27" i="3" s="1"/>
  <c r="DI27" i="3"/>
  <c r="AE107" i="1"/>
  <c r="CQ64" i="1"/>
  <c r="AD64" i="1"/>
  <c r="AB64" i="1" s="1"/>
  <c r="CJ26" i="1"/>
  <c r="BA30" i="1"/>
  <c r="R28" i="1"/>
  <c r="CS28" i="1"/>
  <c r="P26" i="1"/>
  <c r="AG70" i="1"/>
  <c r="W26" i="1"/>
  <c r="F54" i="1"/>
  <c r="O26" i="1"/>
  <c r="F32" i="1"/>
  <c r="DH32" i="3"/>
  <c r="DI32" i="3"/>
  <c r="DF22" i="3"/>
  <c r="DJ22" i="3" s="1"/>
  <c r="DG22" i="3"/>
  <c r="DH22" i="3"/>
  <c r="DI22" i="3"/>
  <c r="DF18" i="3"/>
  <c r="DJ18" i="3" s="1"/>
  <c r="DG18" i="3"/>
  <c r="DH16" i="3"/>
  <c r="DI16" i="3"/>
  <c r="DF16" i="3"/>
  <c r="DJ16" i="3" s="1"/>
  <c r="DG16" i="3"/>
  <c r="DF15" i="3"/>
  <c r="DJ15" i="3" s="1"/>
  <c r="DI15" i="3"/>
  <c r="DG14" i="3"/>
  <c r="DJ14" i="3" s="1"/>
  <c r="DH14" i="3"/>
  <c r="DF11" i="3"/>
  <c r="DJ11" i="3" s="1"/>
  <c r="DI11" i="3"/>
  <c r="DF10" i="3"/>
  <c r="DJ10" i="3" s="1"/>
  <c r="DG10" i="3"/>
  <c r="DH10" i="3"/>
  <c r="DF6" i="3"/>
  <c r="DG6" i="3"/>
  <c r="DJ6" i="3" s="1"/>
  <c r="CY67" i="1"/>
  <c r="X67" i="1" s="1"/>
  <c r="R45" i="7" s="1"/>
  <c r="AJ70" i="1"/>
  <c r="AF70" i="1"/>
  <c r="V30" i="1"/>
  <c r="AI26" i="1"/>
  <c r="Y26" i="1"/>
  <c r="DG32" i="3"/>
  <c r="CV23" i="3"/>
  <c r="CX23" i="3"/>
  <c r="DI8" i="3"/>
  <c r="DF2" i="3"/>
  <c r="DG2" i="3"/>
  <c r="DJ2" i="3" s="1"/>
  <c r="BD70" i="1"/>
  <c r="AT26" i="1"/>
  <c r="F48" i="1"/>
  <c r="AH26" i="1"/>
  <c r="U30" i="1"/>
  <c r="CW2" i="3"/>
  <c r="S28" i="1"/>
  <c r="CV1" i="3"/>
  <c r="W28" i="1"/>
  <c r="CX3" i="3"/>
  <c r="Q28" i="1"/>
  <c r="X26" i="1"/>
  <c r="DF32" i="3"/>
  <c r="DJ32" i="3" s="1"/>
  <c r="DF30" i="3"/>
  <c r="DJ30" i="3" s="1"/>
  <c r="DG30" i="3"/>
  <c r="DI18" i="3"/>
  <c r="DH15" i="3"/>
  <c r="DH11" i="3"/>
  <c r="DI6" i="3"/>
  <c r="CV4" i="3"/>
  <c r="CX4" i="3"/>
  <c r="CX1" i="3"/>
  <c r="AO70" i="1"/>
  <c r="CW6" i="3"/>
  <c r="CX9" i="3"/>
  <c r="CU4" i="3"/>
  <c r="CX7" i="3"/>
  <c r="Q64" i="1"/>
  <c r="K38" i="7" s="1"/>
  <c r="AS30" i="1"/>
  <c r="DH18" i="3"/>
  <c r="DG15" i="3"/>
  <c r="DG11" i="3"/>
  <c r="DH6" i="3"/>
  <c r="CX5" i="3"/>
  <c r="DI2" i="3"/>
  <c r="BY62" i="1"/>
  <c r="AW30" i="1"/>
  <c r="AO30" i="1"/>
  <c r="BY26" i="1"/>
  <c r="AC26" i="1"/>
  <c r="DF33" i="3"/>
  <c r="DJ33" i="3" s="1"/>
  <c r="DF25" i="3"/>
  <c r="CX19" i="3"/>
  <c r="CW13" i="3"/>
  <c r="AD67" i="1"/>
  <c r="AB67" i="1" s="1"/>
  <c r="BD30" i="1"/>
  <c r="P28" i="1"/>
  <c r="BX26" i="1"/>
  <c r="AJ26" i="1"/>
  <c r="AB26" i="1"/>
  <c r="DG31" i="3"/>
  <c r="DI29" i="3"/>
  <c r="AQ70" i="1"/>
  <c r="BC30" i="1"/>
  <c r="AU30" i="1"/>
  <c r="CX17" i="3"/>
  <c r="CW14" i="3"/>
  <c r="R67" i="1"/>
  <c r="CZ67" i="1" s="1"/>
  <c r="Y67" i="1" s="1"/>
  <c r="T45" i="7" s="1"/>
  <c r="S65" i="1"/>
  <c r="R30" i="1"/>
  <c r="CX21" i="3"/>
  <c r="CV12" i="3"/>
  <c r="CX13" i="3"/>
  <c r="CY105" i="1" l="1"/>
  <c r="X105" i="1" s="1"/>
  <c r="R64" i="7" s="1"/>
  <c r="CZ105" i="1"/>
  <c r="Y105" i="1" s="1"/>
  <c r="T64" i="7" s="1"/>
  <c r="CG107" i="1"/>
  <c r="CG102" i="1" s="1"/>
  <c r="AQ107" i="1"/>
  <c r="F117" i="1" s="1"/>
  <c r="AU102" i="1"/>
  <c r="BA107" i="1"/>
  <c r="BA102" i="1" s="1"/>
  <c r="CZ104" i="1"/>
  <c r="Y104" i="1" s="1"/>
  <c r="T61" i="7" s="1"/>
  <c r="K51" i="7"/>
  <c r="CP67" i="1"/>
  <c r="O67" i="1" s="1"/>
  <c r="AZ70" i="1"/>
  <c r="AZ62" i="1" s="1"/>
  <c r="CP68" i="1"/>
  <c r="O68" i="1" s="1"/>
  <c r="K49" i="7" s="1"/>
  <c r="CG62" i="1"/>
  <c r="I19" i="7"/>
  <c r="AI70" i="1"/>
  <c r="V70" i="1" s="1"/>
  <c r="V62" i="1" s="1"/>
  <c r="DG20" i="3"/>
  <c r="DI20" i="3"/>
  <c r="DF14" i="3"/>
  <c r="DF20" i="3"/>
  <c r="DJ20" i="3" s="1"/>
  <c r="DH8" i="3"/>
  <c r="DF8" i="3"/>
  <c r="DJ8" i="3" s="1"/>
  <c r="O53" i="7"/>
  <c r="Z62" i="7"/>
  <c r="O62" i="7"/>
  <c r="H68" i="7" s="1"/>
  <c r="H62" i="7"/>
  <c r="Z65" i="7"/>
  <c r="O65" i="7"/>
  <c r="H65" i="7"/>
  <c r="T66" i="1"/>
  <c r="AF107" i="1"/>
  <c r="AF102" i="1" s="1"/>
  <c r="CY68" i="1"/>
  <c r="X68" i="1" s="1"/>
  <c r="R49" i="7" s="1"/>
  <c r="K50" i="7" s="1"/>
  <c r="BA70" i="1"/>
  <c r="F90" i="1" s="1"/>
  <c r="U66" i="1"/>
  <c r="FR104" i="1"/>
  <c r="BY107" i="1" s="1"/>
  <c r="K61" i="7"/>
  <c r="F89" i="1"/>
  <c r="AU62" i="1"/>
  <c r="CY104" i="1"/>
  <c r="X104" i="1" s="1"/>
  <c r="CP105" i="1"/>
  <c r="O105" i="1" s="1"/>
  <c r="GM105" i="1" s="1"/>
  <c r="I51" i="7"/>
  <c r="S66" i="1"/>
  <c r="AJ107" i="1"/>
  <c r="W107" i="1" s="1"/>
  <c r="AG102" i="1"/>
  <c r="O43" i="7"/>
  <c r="H43" i="7"/>
  <c r="P66" i="1"/>
  <c r="Q26" i="1"/>
  <c r="F42" i="1"/>
  <c r="Q66" i="1"/>
  <c r="CP66" i="1" s="1"/>
  <c r="O66" i="1" s="1"/>
  <c r="R66" i="1"/>
  <c r="GX66" i="1"/>
  <c r="I50" i="7"/>
  <c r="Y53" i="7" s="1"/>
  <c r="I16" i="7" s="1"/>
  <c r="H56" i="7"/>
  <c r="AD102" i="1"/>
  <c r="Q107" i="1"/>
  <c r="F47" i="1"/>
  <c r="AS26" i="1"/>
  <c r="GM67" i="1"/>
  <c r="GO67" i="1" s="1"/>
  <c r="AD70" i="1"/>
  <c r="DI7" i="3"/>
  <c r="DF7" i="3"/>
  <c r="DJ7" i="3" s="1"/>
  <c r="DG7" i="3"/>
  <c r="DH7" i="3"/>
  <c r="AT102" i="1"/>
  <c r="F125" i="1"/>
  <c r="CP28" i="1"/>
  <c r="O28" i="1" s="1"/>
  <c r="BA26" i="1"/>
  <c r="F50" i="1"/>
  <c r="CY64" i="1"/>
  <c r="X64" i="1" s="1"/>
  <c r="AE70" i="1"/>
  <c r="CZ64" i="1"/>
  <c r="Y64" i="1" s="1"/>
  <c r="V107" i="1"/>
  <c r="AI102" i="1"/>
  <c r="DI19" i="3"/>
  <c r="DF19" i="3"/>
  <c r="DJ19" i="3" s="1"/>
  <c r="DG19" i="3"/>
  <c r="DH19" i="3"/>
  <c r="DF4" i="3"/>
  <c r="DG4" i="3"/>
  <c r="DH4" i="3"/>
  <c r="DI4" i="3"/>
  <c r="DJ4" i="3" s="1"/>
  <c r="AX26" i="1"/>
  <c r="F37" i="1"/>
  <c r="DG17" i="3"/>
  <c r="DH17" i="3"/>
  <c r="DI17" i="3"/>
  <c r="DF17" i="3"/>
  <c r="DJ17" i="3" s="1"/>
  <c r="U26" i="1"/>
  <c r="F52" i="1"/>
  <c r="DG9" i="3"/>
  <c r="DH9" i="3"/>
  <c r="DF9" i="3"/>
  <c r="DJ9" i="3" s="1"/>
  <c r="DI9" i="3"/>
  <c r="BC26" i="1"/>
  <c r="F46" i="1"/>
  <c r="BC137" i="1"/>
  <c r="AO26" i="1"/>
  <c r="F34" i="1"/>
  <c r="AO137" i="1"/>
  <c r="F81" i="1"/>
  <c r="AH62" i="1"/>
  <c r="U70" i="1"/>
  <c r="U137" i="1" s="1"/>
  <c r="T102" i="1"/>
  <c r="F128" i="1"/>
  <c r="DG23" i="3"/>
  <c r="DH23" i="3"/>
  <c r="DI23" i="3"/>
  <c r="DJ23" i="3" s="1"/>
  <c r="DF23" i="3"/>
  <c r="F41" i="1"/>
  <c r="AZ26" i="1"/>
  <c r="CY28" i="1"/>
  <c r="X28" i="1" s="1"/>
  <c r="CZ28" i="1"/>
  <c r="Y28" i="1" s="1"/>
  <c r="BB22" i="1"/>
  <c r="F150" i="1"/>
  <c r="BB167" i="1"/>
  <c r="AX62" i="1"/>
  <c r="F77" i="1"/>
  <c r="DH13" i="3"/>
  <c r="DI13" i="3"/>
  <c r="DF13" i="3"/>
  <c r="DG13" i="3"/>
  <c r="DJ13" i="3" s="1"/>
  <c r="AC102" i="1"/>
  <c r="CE107" i="1"/>
  <c r="P107" i="1"/>
  <c r="F49" i="1"/>
  <c r="AU26" i="1"/>
  <c r="AU137" i="1"/>
  <c r="DG21" i="3"/>
  <c r="DH21" i="3"/>
  <c r="DF21" i="3"/>
  <c r="DJ21" i="3" s="1"/>
  <c r="DI21" i="3"/>
  <c r="F55" i="1"/>
  <c r="BD26" i="1"/>
  <c r="BD137" i="1"/>
  <c r="V26" i="1"/>
  <c r="F53" i="1"/>
  <c r="R26" i="1"/>
  <c r="F44" i="1"/>
  <c r="AQ62" i="1"/>
  <c r="F80" i="1"/>
  <c r="AQ137" i="1"/>
  <c r="AW26" i="1"/>
  <c r="F36" i="1"/>
  <c r="DI3" i="3"/>
  <c r="DF3" i="3"/>
  <c r="DJ3" i="3" s="1"/>
  <c r="DG3" i="3"/>
  <c r="DH3" i="3"/>
  <c r="AF62" i="1"/>
  <c r="S70" i="1"/>
  <c r="BC62" i="1"/>
  <c r="F86" i="1"/>
  <c r="DG1" i="3"/>
  <c r="DH1" i="3"/>
  <c r="DI1" i="3"/>
  <c r="DJ1" i="3" s="1"/>
  <c r="DF1" i="3"/>
  <c r="AE102" i="1"/>
  <c r="R107" i="1"/>
  <c r="DH5" i="3"/>
  <c r="DI5" i="3"/>
  <c r="DG5" i="3"/>
  <c r="DJ5" i="3" s="1"/>
  <c r="DF5" i="3"/>
  <c r="AC70" i="1"/>
  <c r="CP64" i="1"/>
  <c r="O64" i="1" s="1"/>
  <c r="AV26" i="1"/>
  <c r="F35" i="1"/>
  <c r="AY26" i="1"/>
  <c r="F38" i="1"/>
  <c r="CY65" i="1"/>
  <c r="X65" i="1" s="1"/>
  <c r="CZ65" i="1"/>
  <c r="Y65" i="1" s="1"/>
  <c r="F74" i="1"/>
  <c r="AO62" i="1"/>
  <c r="BD62" i="1"/>
  <c r="F95" i="1"/>
  <c r="W70" i="1"/>
  <c r="AJ62" i="1"/>
  <c r="AG62" i="1"/>
  <c r="T70" i="1"/>
  <c r="F93" i="1"/>
  <c r="U102" i="1"/>
  <c r="F129" i="1"/>
  <c r="BA137" i="1" l="1"/>
  <c r="AX107" i="1"/>
  <c r="AX137" i="1" s="1"/>
  <c r="AB107" i="1"/>
  <c r="AQ102" i="1"/>
  <c r="H72" i="7"/>
  <c r="H76" i="7"/>
  <c r="F127" i="1"/>
  <c r="S107" i="1"/>
  <c r="S137" i="1" s="1"/>
  <c r="AL107" i="1"/>
  <c r="AI62" i="1"/>
  <c r="V137" i="1"/>
  <c r="V22" i="1" s="1"/>
  <c r="CY66" i="1"/>
  <c r="X66" i="1" s="1"/>
  <c r="BA62" i="1"/>
  <c r="BY102" i="1"/>
  <c r="CF107" i="1"/>
  <c r="CF102" i="1" s="1"/>
  <c r="CH107" i="1"/>
  <c r="AY107" i="1" s="1"/>
  <c r="AP107" i="1"/>
  <c r="AP102" i="1" s="1"/>
  <c r="CI107" i="1"/>
  <c r="CI102" i="1" s="1"/>
  <c r="GM65" i="1"/>
  <c r="GO65" i="1" s="1"/>
  <c r="AK70" i="1"/>
  <c r="X70" i="1" s="1"/>
  <c r="R36" i="7"/>
  <c r="K40" i="7" s="1"/>
  <c r="I17" i="7"/>
  <c r="I14" i="7" s="1"/>
  <c r="AJ102" i="1"/>
  <c r="P53" i="7"/>
  <c r="J53" i="7"/>
  <c r="L53" i="7" s="1"/>
  <c r="AK107" i="1"/>
  <c r="R61" i="7"/>
  <c r="AL70" i="1"/>
  <c r="Y70" i="1" s="1"/>
  <c r="T36" i="7"/>
  <c r="K41" i="7" s="1"/>
  <c r="CZ66" i="1"/>
  <c r="Y66" i="1" s="1"/>
  <c r="H53" i="7"/>
  <c r="GM66" i="1"/>
  <c r="GN66" i="1" s="1"/>
  <c r="GM104" i="1"/>
  <c r="CA107" i="1" s="1"/>
  <c r="CA102" i="1" s="1"/>
  <c r="GM68" i="1"/>
  <c r="GN68" i="1" s="1"/>
  <c r="CB70" i="1" s="1"/>
  <c r="AS70" i="1" s="1"/>
  <c r="P62" i="7"/>
  <c r="J68" i="7" s="1"/>
  <c r="J62" i="7"/>
  <c r="L62" i="7" s="1"/>
  <c r="AX22" i="1"/>
  <c r="AX167" i="1"/>
  <c r="F144" i="1"/>
  <c r="AL102" i="1"/>
  <c r="Y107" i="1"/>
  <c r="R102" i="1"/>
  <c r="F121" i="1"/>
  <c r="R70" i="1"/>
  <c r="AE62" i="1"/>
  <c r="W102" i="1"/>
  <c r="F131" i="1"/>
  <c r="AR107" i="1"/>
  <c r="T62" i="1"/>
  <c r="T137" i="1"/>
  <c r="F91" i="1"/>
  <c r="AB70" i="1"/>
  <c r="GM64" i="1"/>
  <c r="CH102" i="1"/>
  <c r="AO22" i="1"/>
  <c r="AO167" i="1"/>
  <c r="F141" i="1"/>
  <c r="AD62" i="1"/>
  <c r="Q70" i="1"/>
  <c r="S62" i="1"/>
  <c r="F85" i="1"/>
  <c r="AV107" i="1"/>
  <c r="CE102" i="1"/>
  <c r="U22" i="1"/>
  <c r="F159" i="1"/>
  <c r="U167" i="1"/>
  <c r="AQ22" i="1"/>
  <c r="AQ167" i="1"/>
  <c r="F147" i="1"/>
  <c r="AU22" i="1"/>
  <c r="F156" i="1"/>
  <c r="AU167" i="1"/>
  <c r="AB102" i="1"/>
  <c r="O107" i="1"/>
  <c r="BC22" i="1"/>
  <c r="F153" i="1"/>
  <c r="BC167" i="1"/>
  <c r="AP137" i="1"/>
  <c r="F114" i="1"/>
  <c r="AX102" i="1"/>
  <c r="V102" i="1"/>
  <c r="F130" i="1"/>
  <c r="CH70" i="1"/>
  <c r="P70" i="1"/>
  <c r="AC62" i="1"/>
  <c r="CE70" i="1"/>
  <c r="CF70" i="1"/>
  <c r="F110" i="1"/>
  <c r="P102" i="1"/>
  <c r="W62" i="1"/>
  <c r="F94" i="1"/>
  <c r="W137" i="1"/>
  <c r="Q102" i="1"/>
  <c r="F119" i="1"/>
  <c r="BA22" i="1"/>
  <c r="BA167" i="1"/>
  <c r="F157" i="1"/>
  <c r="F162" i="1"/>
  <c r="BD22" i="1"/>
  <c r="BD167" i="1"/>
  <c r="F180" i="1"/>
  <c r="BB18" i="1"/>
  <c r="U62" i="1"/>
  <c r="F92" i="1"/>
  <c r="GM28" i="1"/>
  <c r="GN28" i="1" s="1"/>
  <c r="S102" i="1" l="1"/>
  <c r="F122" i="1"/>
  <c r="AW107" i="1"/>
  <c r="F113" i="1" s="1"/>
  <c r="AZ107" i="1"/>
  <c r="AZ102" i="1" s="1"/>
  <c r="V167" i="1"/>
  <c r="F190" i="1" s="1"/>
  <c r="F160" i="1"/>
  <c r="AK102" i="1"/>
  <c r="X107" i="1"/>
  <c r="X137" i="1" s="1"/>
  <c r="CB62" i="1"/>
  <c r="AK62" i="1"/>
  <c r="J18" i="7"/>
  <c r="AL62" i="1"/>
  <c r="F116" i="1"/>
  <c r="P43" i="7"/>
  <c r="J43" i="7"/>
  <c r="L43" i="7" s="1"/>
  <c r="AQ18" i="1"/>
  <c r="F177" i="1"/>
  <c r="CF62" i="1"/>
  <c r="AW70" i="1"/>
  <c r="T22" i="1"/>
  <c r="T167" i="1"/>
  <c r="F158" i="1"/>
  <c r="S22" i="1"/>
  <c r="S167" i="1"/>
  <c r="F152" i="1"/>
  <c r="CE62" i="1"/>
  <c r="AV70" i="1"/>
  <c r="F186" i="1"/>
  <c r="AU18" i="1"/>
  <c r="AS62" i="1"/>
  <c r="F87" i="1"/>
  <c r="AS137" i="1"/>
  <c r="AR102" i="1"/>
  <c r="F135" i="1"/>
  <c r="F97" i="1"/>
  <c r="Y137" i="1"/>
  <c r="Y62" i="1"/>
  <c r="H16" i="2"/>
  <c r="BA18" i="1"/>
  <c r="F187" i="1"/>
  <c r="P62" i="1"/>
  <c r="F73" i="1"/>
  <c r="P137" i="1"/>
  <c r="O70" i="1"/>
  <c r="AB62" i="1"/>
  <c r="F134" i="1"/>
  <c r="Y102" i="1"/>
  <c r="AY102" i="1"/>
  <c r="F115" i="1"/>
  <c r="R62" i="1"/>
  <c r="F84" i="1"/>
  <c r="R137" i="1"/>
  <c r="BD18" i="1"/>
  <c r="F192" i="1"/>
  <c r="F109" i="1"/>
  <c r="O102" i="1"/>
  <c r="U18" i="1"/>
  <c r="F189" i="1"/>
  <c r="AX18" i="1"/>
  <c r="F174" i="1"/>
  <c r="AP22" i="1"/>
  <c r="AP167" i="1"/>
  <c r="F146" i="1"/>
  <c r="Q62" i="1"/>
  <c r="F82" i="1"/>
  <c r="Q137" i="1"/>
  <c r="F96" i="1"/>
  <c r="X62" i="1"/>
  <c r="GO64" i="1"/>
  <c r="CC70" i="1" s="1"/>
  <c r="CA70" i="1"/>
  <c r="W22" i="1"/>
  <c r="F161" i="1"/>
  <c r="W167" i="1"/>
  <c r="F112" i="1"/>
  <c r="AV102" i="1"/>
  <c r="CH62" i="1"/>
  <c r="AY70" i="1"/>
  <c r="F183" i="1"/>
  <c r="BC18" i="1"/>
  <c r="AO18" i="1"/>
  <c r="F171" i="1"/>
  <c r="F118" i="1" l="1"/>
  <c r="V18" i="1"/>
  <c r="AZ137" i="1"/>
  <c r="AW102" i="1"/>
  <c r="J72" i="7"/>
  <c r="J76" i="7"/>
  <c r="J56" i="7"/>
  <c r="G16" i="2"/>
  <c r="J17" i="7"/>
  <c r="J19" i="7"/>
  <c r="F133" i="1"/>
  <c r="X102" i="1"/>
  <c r="AZ22" i="1"/>
  <c r="AZ167" i="1"/>
  <c r="F148" i="1"/>
  <c r="R22" i="1"/>
  <c r="F151" i="1"/>
  <c r="J16" i="2" s="1"/>
  <c r="R167" i="1"/>
  <c r="AY62" i="1"/>
  <c r="F78" i="1"/>
  <c r="AY137" i="1"/>
  <c r="T18" i="1"/>
  <c r="F188" i="1"/>
  <c r="AR70" i="1"/>
  <c r="CA62" i="1"/>
  <c r="AT70" i="1"/>
  <c r="CC62" i="1"/>
  <c r="F76" i="1"/>
  <c r="AW62" i="1"/>
  <c r="AW137" i="1"/>
  <c r="W18" i="1"/>
  <c r="F191" i="1"/>
  <c r="Q22" i="1"/>
  <c r="F149" i="1"/>
  <c r="Q167" i="1"/>
  <c r="F72" i="1"/>
  <c r="O62" i="1"/>
  <c r="O137" i="1"/>
  <c r="Y22" i="1"/>
  <c r="F164" i="1"/>
  <c r="Y167" i="1"/>
  <c r="AP18" i="1"/>
  <c r="F176" i="1"/>
  <c r="F140" i="1"/>
  <c r="P167" i="1"/>
  <c r="P22" i="1"/>
  <c r="F75" i="1"/>
  <c r="AV62" i="1"/>
  <c r="AV137" i="1"/>
  <c r="X22" i="1"/>
  <c r="X167" i="1"/>
  <c r="F163" i="1"/>
  <c r="AS22" i="1"/>
  <c r="F154" i="1"/>
  <c r="AS167" i="1"/>
  <c r="S18" i="1"/>
  <c r="F182" i="1"/>
  <c r="E16" i="2" l="1"/>
  <c r="J15" i="7"/>
  <c r="X18" i="1"/>
  <c r="F193" i="1"/>
  <c r="Q18" i="1"/>
  <c r="F179" i="1"/>
  <c r="Y18" i="1"/>
  <c r="F194" i="1"/>
  <c r="R18" i="1"/>
  <c r="F181" i="1"/>
  <c r="AS18" i="1"/>
  <c r="F184" i="1"/>
  <c r="P18" i="1"/>
  <c r="F170" i="1"/>
  <c r="AW22" i="1"/>
  <c r="F143" i="1"/>
  <c r="AW167" i="1"/>
  <c r="AZ18" i="1"/>
  <c r="F178" i="1"/>
  <c r="AV22" i="1"/>
  <c r="F142" i="1"/>
  <c r="AV167" i="1"/>
  <c r="AT62" i="1"/>
  <c r="F88" i="1"/>
  <c r="AT137" i="1"/>
  <c r="AR62" i="1"/>
  <c r="F98" i="1"/>
  <c r="AR137" i="1"/>
  <c r="O167" i="1"/>
  <c r="O22" i="1"/>
  <c r="F139" i="1"/>
  <c r="AY22" i="1"/>
  <c r="AY167" i="1"/>
  <c r="F145" i="1"/>
  <c r="AT22" i="1" l="1"/>
  <c r="F155" i="1"/>
  <c r="AT167" i="1"/>
  <c r="AY18" i="1"/>
  <c r="F175" i="1"/>
  <c r="AV18" i="1"/>
  <c r="F172" i="1"/>
  <c r="O18" i="1"/>
  <c r="F169" i="1"/>
  <c r="AR22" i="1"/>
  <c r="AR167" i="1"/>
  <c r="F165" i="1"/>
  <c r="AW18" i="1"/>
  <c r="F173" i="1"/>
  <c r="F16" i="2" l="1"/>
  <c r="I16" i="2" s="1"/>
  <c r="N16" i="2" s="1"/>
  <c r="J16" i="7"/>
  <c r="J14" i="7" s="1"/>
  <c r="AR18" i="1"/>
  <c r="F195" i="1"/>
  <c r="AT18" i="1"/>
  <c r="F185" i="1"/>
</calcChain>
</file>

<file path=xl/sharedStrings.xml><?xml version="1.0" encoding="utf-8"?>
<sst xmlns="http://schemas.openxmlformats.org/spreadsheetml/2006/main" count="1858" uniqueCount="233">
  <si>
    <t>Smeta.RU  (495) 974-1589</t>
  </si>
  <si>
    <t>_PS_</t>
  </si>
  <si>
    <t>Smeta.RU</t>
  </si>
  <si>
    <t/>
  </si>
  <si>
    <t>02-01-01</t>
  </si>
  <si>
    <t>02-01-01 Реконструкция ТП №2326</t>
  </si>
  <si>
    <t>Сметные нормы списания</t>
  </si>
  <si>
    <t>Коды ОКП для ТСН-2001 МГЭ Дополнение 80</t>
  </si>
  <si>
    <t>ТСН-2001 (МГЭ) Доп 80 - Новое строительство</t>
  </si>
  <si>
    <t>Типовой расчет для ТСН-2001 МГЭ, Дополнение 80, строительство</t>
  </si>
  <si>
    <t>Территориальные сметные нормативы для Москвы ТСН-2001 (МГЭ), дополнение 80</t>
  </si>
  <si>
    <t>Поправки для ТСН-2001 от 30.12.2025 г. доп.80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</si>
  <si>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</si>
  <si>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</si>
  <si>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</si>
  <si>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</si>
  <si>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Строительные работы</t>
  </si>
  <si>
    <t>6.69-6-4</t>
  </si>
  <si>
    <t>Сверление отверстий диаметром до 10 мм, глубиной до 20 см в деревянных конструкциях электродрелью/ применительно  в шинах</t>
  </si>
  <si>
    <t>100 отверстий</t>
  </si>
  <si>
    <t>ТСН-2001.6 Доп. 77, Сб. 69, т. 6, поз. 4</t>
  </si>
  <si>
    <t>Ремонтно-строительные работы</t>
  </si>
  <si>
    <t>ТСН-2001.6-69. Прочие ремонтно-строительные работы</t>
  </si>
  <si>
    <t>ТСН-2001.6-69-1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</si>
  <si>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</si>
  <si>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</si>
  <si>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</si>
  <si>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</si>
  <si>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</si>
  <si>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</si>
  <si>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</si>
  <si>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</si>
  <si>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</si>
  <si>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</si>
  <si>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</si>
  <si>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</si>
  <si>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</si>
  <si>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</si>
  <si>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</si>
  <si>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</si>
  <si>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</si>
  <si>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</si>
  <si>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</si>
  <si>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</si>
  <si>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</si>
  <si>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</si>
  <si>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</si>
  <si>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</si>
  <si>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</si>
  <si>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</si>
  <si>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</si>
  <si>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</si>
  <si>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</si>
  <si>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</si>
  <si>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</si>
  <si>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</si>
  <si>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</si>
  <si>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</si>
  <si>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</si>
  <si>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</si>
  <si>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</si>
  <si>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</si>
  <si>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</si>
  <si>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</si>
  <si>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</si>
  <si>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</si>
  <si>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</si>
  <si>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</si>
  <si>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</si>
  <si>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</si>
  <si>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</si>
  <si>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</si>
  <si>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</si>
  <si>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</si>
  <si>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</si>
  <si>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</si>
  <si>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</si>
  <si>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</si>
  <si>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</si>
  <si>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1</t>
  </si>
  <si>
    <t>4.8-215-3</t>
  </si>
  <si>
    <t>Монтаж предохранителя, устанавливаемого на изоляционном основании, на ток до 400 А</t>
  </si>
  <si>
    <t>1  ШТ.</t>
  </si>
  <si>
    <t>ТСН-2001.4 Доп. 80, Сб. 8, т. 215, поз. 3</t>
  </si>
  <si>
    <t>Монтаж оборудования</t>
  </si>
  <si>
    <t>ТСН-2001.4-8. Электротехнические установки</t>
  </si>
  <si>
    <t>ТСН-2001.4-8-1</t>
  </si>
  <si>
    <t>4.8-213-29</t>
  </si>
  <si>
    <t>Монтаж рубильника (выключателя, разъединителя) на плите с приводом, устанавливаемого на металлическом основании, трехполюсного на ток до 400 А</t>
  </si>
  <si>
    <t>ТСН-2001.4 Доп. 79, Сб. 8, т. 213, поз. 29</t>
  </si>
  <si>
    <t>*1</t>
  </si>
  <si>
    <t>*1,2</t>
  </si>
  <si>
    <t>Поправка: Гл.4.Прил.2.2.п.2.2.3_04.00.01.01.001</t>
  </si>
  <si>
    <t>1.1-1-8003</t>
  </si>
  <si>
    <t>Болты с шестигранной головкой с гайками и шайбами, оцинкованные, М14</t>
  </si>
  <si>
    <t>т</t>
  </si>
  <si>
    <t>ТСН-2001.1 Доп. 79, Р. 1, о. 1, поз. 8003</t>
  </si>
  <si>
    <t>Материалы строительные</t>
  </si>
  <si>
    <t>ТСН-2001.1 Материалы строительные</t>
  </si>
  <si>
    <t>ТСН-2001.1-1</t>
  </si>
  <si>
    <t>2</t>
  </si>
  <si>
    <t>4.8-213-16</t>
  </si>
  <si>
    <t>Монтаж рубильника (выключателя, разъединителя) на плите с центральной или боковой рукояткой или управлением штангой, устанавливаемого на металлическом основании, трехполюсного, на ток до 400 А</t>
  </si>
  <si>
    <t>ТСН-2001.4 Доп. 68, Сб. 8, т. 213, поз. 16</t>
  </si>
  <si>
    <t>2,1</t>
  </si>
  <si>
    <t>Оборудование</t>
  </si>
  <si>
    <t>3</t>
  </si>
  <si>
    <t>КП от 17.03.2026г. ООО "РУССЭНЕРГО"</t>
  </si>
  <si>
    <t>Предохранитель-выключатель -разъединитель планочный OptiVert-2-6-M</t>
  </si>
  <si>
    <t>ШТ</t>
  </si>
  <si>
    <t>Сметная стоимость оборудования</t>
  </si>
  <si>
    <t>ТСН-2001.13. Сметная стоимость оборудования</t>
  </si>
  <si>
    <t>ТСН-2001.13</t>
  </si>
  <si>
    <t>[24 590,16 /  7,57] +  3% Трансп +  1,2% Заг.скл</t>
  </si>
  <si>
    <t>1,2</t>
  </si>
  <si>
    <t>4</t>
  </si>
  <si>
    <t>Вставка плавкая OptiFuse NH2-160-gG-УХЛ3</t>
  </si>
  <si>
    <t>[2 704,92 /  7,57] +  3% Трансп +  1,2% Заг.скл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</si>
  <si>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</si>
  <si>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</si>
  <si>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</si>
  <si>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</si>
  <si>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</si>
  <si>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</si>
  <si>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</si>
  <si>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</si>
  <si>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</si>
  <si>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</si>
  <si>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Текущий уровень цен</t>
  </si>
  <si>
    <t>Сборник индексов</t>
  </si>
  <si>
    <t>Коэффициенты к ТСН-2001 МГЭ Дополнение 80, строительство</t>
  </si>
  <si>
    <t>219</t>
  </si>
  <si>
    <t>_OBSM_</t>
  </si>
  <si>
    <t>9999990008</t>
  </si>
  <si>
    <t>Трудозатраты рабочих</t>
  </si>
  <si>
    <t>чел.-ч.</t>
  </si>
  <si>
    <t>2.1-30-102</t>
  </si>
  <si>
    <t>ТСН-2001.2. Доп. 68. п.1-30-102 (303704)</t>
  </si>
  <si>
    <t>Дрели, мощность до 800 Вт</t>
  </si>
  <si>
    <t>маш.-ч</t>
  </si>
  <si>
    <t>9999990001</t>
  </si>
  <si>
    <t>Масса мусора</t>
  </si>
  <si>
    <t>2.1-30-67</t>
  </si>
  <si>
    <t>ТСН-2001.2. Доп. 68. п.1-30-67 (340201)</t>
  </si>
  <si>
    <t>Прессы гидравлические с электроприводом</t>
  </si>
  <si>
    <t>2.1-30-96</t>
  </si>
  <si>
    <t>ТСН-2001.2. Доп. 64. п.1-30-96 (303703)</t>
  </si>
  <si>
    <t>Дрели электрические, мощность до 200 Вт</t>
  </si>
  <si>
    <t>1.1-1-1473</t>
  </si>
  <si>
    <t>ТСН-2001.1 Доп. 79, Р. 1, о. 1, поз. 1473</t>
  </si>
  <si>
    <t>Шпагат пеньковый</t>
  </si>
  <si>
    <t>кг</t>
  </si>
  <si>
    <t>1.1-1-1723</t>
  </si>
  <si>
    <t>ТСН-2001.1 Доп. 79, Р. 1, о. 1, поз. 1723</t>
  </si>
  <si>
    <t>Лента изоляционная, прорезиненная, односторонняя</t>
  </si>
  <si>
    <t>1.1-1-2911</t>
  </si>
  <si>
    <t>ТСН-2001.1 Доп. 67, Р. 1, о. 1, поз. 2911</t>
  </si>
  <si>
    <t>Лак электроизоляционный меламиноалкидный, типа МЛ-92</t>
  </si>
  <si>
    <t>1.1-1-3539</t>
  </si>
  <si>
    <t>ТСН-2001.1. Доп. 1-42. Р. 1, о. 1, поз. 3539</t>
  </si>
  <si>
    <t>Вазелин технический (смазка консервационная)</t>
  </si>
  <si>
    <t>1.1-2-63</t>
  </si>
  <si>
    <t>ТСН-2001.1. Доп. 1-42. Р. 1, о. 2, поз. 63</t>
  </si>
  <si>
    <t>Нитки суровые</t>
  </si>
  <si>
    <t>г</t>
  </si>
  <si>
    <t>)*1,2</t>
  </si>
  <si>
    <t>1.1-1-1577</t>
  </si>
  <si>
    <t>ТСН-2001.1 Доп. 79, Р. 1, о. 1, поз. 1577</t>
  </si>
  <si>
    <t>Эмаль пентафталевая, цветная, типа ПФ-115</t>
  </si>
  <si>
    <t>1.21-5-1181</t>
  </si>
  <si>
    <t>ТСН-2001.1 Доп. 79, Р. 21, о. 5, поз. 1181</t>
  </si>
  <si>
    <t>Бирка маркировочная для кабелей и проводов, типа У153 У3,5</t>
  </si>
  <si>
    <t>1000 шт.</t>
  </si>
  <si>
    <t>1297020000</t>
  </si>
  <si>
    <t>Болты строительные с гайками и шайбами (1297030000, 1610000000, 1620000000, 1680000000)</t>
  </si>
  <si>
    <t>3424000000</t>
  </si>
  <si>
    <t>Предохранители на ток до 400 А</t>
  </si>
  <si>
    <t>шт.</t>
  </si>
  <si>
    <t>3449800000</t>
  </si>
  <si>
    <t>Наконечники кабельные</t>
  </si>
  <si>
    <t>3424500000</t>
  </si>
  <si>
    <t>Рубильники (выключатели, разъединители) на плите с приводом, трехполюсные на ток до 400 А</t>
  </si>
  <si>
    <t>Рубильники (выключатели, разъединители) на плите с центральной или боковой рукояткой или управлением штангой, трехполюсные, на ток до 400 А</t>
  </si>
  <si>
    <t>Гл.4.Прил.2.2.п.2.2.3_04.00.01.01.001</t>
  </si>
  <si>
    <t>Глава 4</t>
  </si>
  <si>
    <t>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</si>
  <si>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Поправка: Гл.4.Прил.2.2.п.2.2.3_04.00.01.01.001
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</si>
  <si>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</si>
  <si>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</si>
  <si>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</si>
  <si>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</si>
  <si>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</si>
  <si>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</si>
  <si>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</si>
  <si>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</si>
  <si>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</si>
  <si>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</si>
  <si>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</si>
  <si>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</si>
  <si>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</si>
  <si>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</si>
  <si>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</si>
  <si>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</si>
  <si>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</si>
  <si>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</si>
  <si>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</si>
  <si>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</si>
  <si>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</si>
  <si>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</si>
  <si>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80</t>
  </si>
  <si>
    <t>№ и период сборника коэффициентов (индексов) пересчета: Коэффициенты к ТСН-2001 МГЭ Дополнение 80, строительство №219 I квартал 2026 года</t>
  </si>
  <si>
    <t xml:space="preserve">   Итого по ТСН-2001.16</t>
  </si>
  <si>
    <t xml:space="preserve">   Итого возвратных сумм</t>
  </si>
  <si>
    <t>ЗП</t>
  </si>
  <si>
    <t>ЭМ</t>
  </si>
  <si>
    <t>МР</t>
  </si>
  <si>
    <t>НР от ФОТ</t>
  </si>
  <si>
    <t>%</t>
  </si>
  <si>
    <t>СП от ФОТ</t>
  </si>
  <si>
    <t>ЗТР</t>
  </si>
  <si>
    <t>чел-ч</t>
  </si>
  <si>
    <t>Всего по позиции:</t>
  </si>
  <si>
    <r>
      <t>ОБОРУДОВАНИЕ:_x000D_
Предохранитель-выключатель -разъединитель планочный OptiVert-2-6-M</t>
    </r>
    <r>
      <rPr>
        <i/>
        <sz val="10"/>
        <color rgb="FF821E82"/>
        <rFont val="Arial"/>
        <family val="2"/>
        <charset val="204"/>
      </rPr>
      <t xml:space="preserve">
3 385,97 = [24 590,16 /  7,57] +  3% Трансп +  1,2% Заг.скл</t>
    </r>
  </si>
  <si>
    <r>
      <t>ОБОРУДОВАНИЕ:_x000D_
Вставка плавкая OptiFuse NH2-160-gG-УХЛ3</t>
    </r>
    <r>
      <rPr>
        <i/>
        <sz val="10"/>
        <color rgb="FF821E82"/>
        <rFont val="Arial"/>
        <family val="2"/>
        <charset val="204"/>
      </rPr>
      <t xml:space="preserve">
372,46 = [2 704,92 /  7,57] +  3% Трансп +  1,2%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</si>
  <si>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</si>
  <si>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</si>
  <si>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</si>
  <si>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</si>
  <si>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 Реконструкция путем установки в РУ-0,4кВ ТП №2326 рубильника серии ARS на разные секции ТП для присоединения нагрузки Заявителя, в т.ч. ПИР, г. Москва, пос. Сосенское, ул. Александры Монаховой</t>
  </si>
  <si>
    <t xml:space="preserve">ЛОКАЛЬНАЯ СМЕТА № 02-01-01 </t>
  </si>
  <si>
    <t>02-01-01 Реконструкция ТП№2326</t>
  </si>
  <si>
    <t xml:space="preserve">Основание: чертежи № 01-НМ-01/26-ЭС </t>
  </si>
  <si>
    <t>1 этап дог.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</si>
</sst>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21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64">
    <xf numFmtId="0" fontId="0" fillId="0" borderId="0" xfId="0"/>
    <xf numFmtId="0" fontId="1" fillId="0" borderId="0" xfId="0" applyFont="1"/>
    <xf numFmtId="0" fontId="0" fillId="0" borderId="0" xfId="0" applyAlignme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vertical="top" wrapText="1"/>
    </xf>
    <xf numFmtId="164" fontId="13" fillId="0" borderId="0" xfId="0" applyNumberFormat="1" applyFont="1"/>
    <xf numFmtId="0" fontId="13" fillId="0" borderId="0" xfId="0" applyFont="1"/>
    <xf numFmtId="164" fontId="10" fillId="0" borderId="0" xfId="0" applyNumberFormat="1" applyFont="1"/>
    <xf numFmtId="0" fontId="10" fillId="0" borderId="0" xfId="0" applyFont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right" vertical="top"/>
    </xf>
    <xf numFmtId="0" fontId="15" fillId="0" borderId="0" xfId="0" applyFont="1" applyAlignment="1">
      <alignment horizontal="right" vertical="top" wrapText="1"/>
    </xf>
    <xf numFmtId="165" fontId="10" fillId="0" borderId="0" xfId="0" applyNumberFormat="1" applyFont="1" applyAlignment="1">
      <alignment horizontal="right" vertical="top" wrapText="1"/>
    </xf>
    <xf numFmtId="164" fontId="10" fillId="0" borderId="0" xfId="0" applyNumberFormat="1" applyFont="1" applyAlignment="1">
      <alignment horizontal="right" vertical="top"/>
    </xf>
    <xf numFmtId="164" fontId="0" fillId="0" borderId="0" xfId="0" applyNumberFormat="1"/>
    <xf numFmtId="0" fontId="10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right" vertical="top" wrapText="1"/>
    </xf>
    <xf numFmtId="0" fontId="10" fillId="0" borderId="1" xfId="0" applyFont="1" applyBorder="1" applyAlignment="1">
      <alignment horizontal="right" vertical="top"/>
    </xf>
    <xf numFmtId="164" fontId="10" fillId="0" borderId="1" xfId="0" applyNumberFormat="1" applyFont="1" applyBorder="1" applyAlignment="1">
      <alignment horizontal="right" vertical="top"/>
    </xf>
    <xf numFmtId="165" fontId="10" fillId="0" borderId="1" xfId="0" applyNumberFormat="1" applyFont="1" applyBorder="1" applyAlignment="1">
      <alignment horizontal="right" vertical="top" wrapText="1"/>
    </xf>
    <xf numFmtId="0" fontId="13" fillId="0" borderId="0" xfId="0" applyFont="1" applyAlignment="1">
      <alignment vertical="top"/>
    </xf>
    <xf numFmtId="165" fontId="10" fillId="0" borderId="0" xfId="0" quotePrefix="1" applyNumberFormat="1" applyFont="1" applyAlignment="1">
      <alignment horizontal="right" vertical="top" wrapText="1"/>
    </xf>
    <xf numFmtId="0" fontId="16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vertical="top" wrapText="1"/>
    </xf>
    <xf numFmtId="0" fontId="16" fillId="0" borderId="1" xfId="0" applyFont="1" applyBorder="1" applyAlignment="1">
      <alignment horizontal="right" vertical="top"/>
    </xf>
    <xf numFmtId="164" fontId="16" fillId="0" borderId="1" xfId="0" applyNumberFormat="1" applyFont="1" applyBorder="1" applyAlignment="1">
      <alignment horizontal="right" vertical="top"/>
    </xf>
    <xf numFmtId="165" fontId="16" fillId="0" borderId="1" xfId="0" applyNumberFormat="1" applyFont="1" applyBorder="1" applyAlignment="1">
      <alignment horizontal="right" vertical="top" wrapText="1"/>
    </xf>
    <xf numFmtId="0" fontId="19" fillId="0" borderId="0" xfId="0" applyFont="1"/>
    <xf numFmtId="0" fontId="20" fillId="0" borderId="0" xfId="0" applyFont="1" applyAlignment="1">
      <alignment vertical="top"/>
    </xf>
    <xf numFmtId="0" fontId="10" fillId="0" borderId="1" xfId="0" applyFont="1" applyBorder="1"/>
    <xf numFmtId="0" fontId="10" fillId="0" borderId="0" xfId="0" applyFont="1"/>
    <xf numFmtId="0" fontId="8" fillId="0" borderId="0" xfId="0" applyFont="1"/>
    <xf numFmtId="0" fontId="9" fillId="0" borderId="2" xfId="0" applyFont="1" applyBorder="1" applyAlignment="1">
      <alignment horizontal="center"/>
    </xf>
    <xf numFmtId="0" fontId="13" fillId="0" borderId="0" xfId="0" applyFont="1" applyAlignment="1">
      <alignment horizontal="left" wrapText="1"/>
    </xf>
    <xf numFmtId="164" fontId="13" fillId="0" borderId="0" xfId="0" applyNumberFormat="1" applyFont="1" applyAlignment="1">
      <alignment horizontal="right" vertical="top"/>
    </xf>
    <xf numFmtId="0" fontId="13" fillId="0" borderId="0" xfId="0" applyFont="1" applyAlignment="1">
      <alignment horizontal="right" vertical="top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/>
    </xf>
    <xf numFmtId="164" fontId="20" fillId="0" borderId="2" xfId="0" applyNumberFormat="1" applyFont="1" applyBorder="1" applyAlignment="1">
      <alignment horizontal="right" vertical="top"/>
    </xf>
    <xf numFmtId="0" fontId="9" fillId="0" borderId="0" xfId="0" applyFont="1" applyAlignment="1">
      <alignment horizontal="center" wrapText="1"/>
    </xf>
    <xf numFmtId="0" fontId="0" fillId="0" borderId="0" xfId="0"/>
    <xf numFmtId="0" fontId="14" fillId="0" borderId="0" xfId="0" applyFont="1" applyAlignment="1">
      <alignment horizontal="center" vertical="top" wrapText="1"/>
    </xf>
    <xf numFmtId="164" fontId="13" fillId="0" borderId="2" xfId="0" applyNumberFormat="1" applyFont="1" applyBorder="1" applyAlignment="1">
      <alignment horizontal="right" vertical="top"/>
    </xf>
    <xf numFmtId="0" fontId="10" fillId="0" borderId="1" xfId="0" applyFont="1" applyBorder="1" applyAlignment="1">
      <alignment horizontal="left" wrapText="1"/>
    </xf>
    <xf numFmtId="0" fontId="13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0" fillId="0" borderId="0" xfId="1" applyFont="1" applyAlignment="1">
      <alignment horizontal="left"/>
    </xf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P85"/>
  <sheetViews>
    <sheetView tabSelected="1" view="pageBreakPreview" topLeftCell="A46" zoomScale="90" zoomScaleNormal="90" zoomScaleSheetLayoutView="90" workbookViewId="0">
      <selection activeCell="M66" sqref="M66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9" bestFit="1" customWidth="1"/>
    <col min="6" max="6" width="12" customWidth="1"/>
    <col min="7" max="7" width="8.5703125" bestFit="1" customWidth="1"/>
    <col min="11" max="11" width="12.85546875" customWidth="1"/>
    <col min="14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13" t="str">
        <f>Source!B1</f>
        <v>Smeta.RU  (495) 974-1589</v>
      </c>
    </row>
    <row r="2" spans="1:11" ht="14.25" x14ac:dyDescent="0.2">
      <c r="A2" s="14"/>
      <c r="B2" s="14"/>
      <c r="C2" s="14"/>
      <c r="D2" s="14"/>
      <c r="E2" s="14"/>
      <c r="F2" s="14"/>
      <c r="G2" s="14"/>
      <c r="H2" s="14"/>
      <c r="I2" s="14"/>
      <c r="J2" s="60" t="s">
        <v>208</v>
      </c>
      <c r="K2" s="60"/>
    </row>
    <row r="3" spans="1:11" ht="60.75" customHeight="1" x14ac:dyDescent="0.25">
      <c r="A3" s="61" t="s">
        <v>228</v>
      </c>
      <c r="B3" s="61"/>
      <c r="C3" s="61"/>
      <c r="D3" s="61"/>
      <c r="E3" s="61"/>
      <c r="F3" s="61"/>
      <c r="G3" s="61"/>
      <c r="H3" s="61"/>
      <c r="I3" s="61"/>
      <c r="J3" s="61"/>
      <c r="K3" s="61"/>
    </row>
    <row r="4" spans="1:11" x14ac:dyDescent="0.2">
      <c r="A4" s="47" t="s">
        <v>187</v>
      </c>
      <c r="B4" s="47"/>
      <c r="C4" s="47"/>
      <c r="D4" s="47"/>
      <c r="E4" s="47"/>
      <c r="F4" s="47"/>
      <c r="G4" s="47"/>
      <c r="H4" s="47"/>
      <c r="I4" s="47"/>
      <c r="J4" s="47"/>
      <c r="K4" s="47"/>
    </row>
    <row r="5" spans="1:11" ht="14.25" x14ac:dyDescent="0.2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</row>
    <row r="6" spans="1:11" ht="15.75" customHeight="1" x14ac:dyDescent="0.25">
      <c r="A6" s="61" t="s">
        <v>229</v>
      </c>
      <c r="B6" s="62"/>
      <c r="C6" s="62"/>
      <c r="D6" s="62"/>
      <c r="E6" s="62"/>
      <c r="F6" s="62"/>
      <c r="G6" s="62"/>
      <c r="H6" s="62"/>
      <c r="I6" s="62"/>
      <c r="J6" s="62"/>
      <c r="K6" s="62"/>
    </row>
    <row r="7" spans="1:11" ht="14.25" x14ac:dyDescent="0.2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</row>
    <row r="8" spans="1:11" ht="15.75" x14ac:dyDescent="0.25">
      <c r="A8" s="61" t="s">
        <v>230</v>
      </c>
      <c r="B8" s="61"/>
      <c r="C8" s="61"/>
      <c r="D8" s="61"/>
      <c r="E8" s="61"/>
      <c r="F8" s="61"/>
      <c r="G8" s="61"/>
      <c r="H8" s="61"/>
      <c r="I8" s="61"/>
      <c r="J8" s="61"/>
      <c r="K8" s="61"/>
    </row>
    <row r="9" spans="1:11" ht="12.75" customHeight="1" x14ac:dyDescent="0.2">
      <c r="A9" s="54" t="s">
        <v>188</v>
      </c>
      <c r="B9" s="55"/>
      <c r="C9" s="55"/>
      <c r="D9" s="55"/>
      <c r="E9" s="55"/>
      <c r="F9" s="55"/>
      <c r="G9" s="55"/>
      <c r="H9" s="55"/>
      <c r="I9" s="55"/>
      <c r="J9" s="55"/>
      <c r="K9" s="55"/>
    </row>
    <row r="10" spans="1:11" ht="14.25" x14ac:dyDescent="0.2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</row>
    <row r="11" spans="1:11" ht="14.25" customHeight="1" x14ac:dyDescent="0.2">
      <c r="A11" s="58" t="s">
        <v>231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</row>
    <row r="12" spans="1:11" ht="14.25" x14ac:dyDescent="0.2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</row>
    <row r="13" spans="1:11" ht="71.25" x14ac:dyDescent="0.2">
      <c r="A13" s="14"/>
      <c r="B13" s="14"/>
      <c r="C13" s="14"/>
      <c r="D13" s="14"/>
      <c r="E13" s="14"/>
      <c r="F13" s="14"/>
      <c r="G13" s="14"/>
      <c r="H13" s="14"/>
      <c r="I13" s="16" t="s">
        <v>189</v>
      </c>
      <c r="J13" s="16" t="s">
        <v>190</v>
      </c>
      <c r="K13" s="14"/>
    </row>
    <row r="14" spans="1:11" ht="15" x14ac:dyDescent="0.25">
      <c r="A14" s="14"/>
      <c r="B14" s="14"/>
      <c r="C14" s="14"/>
      <c r="D14" s="14"/>
      <c r="E14" s="59" t="s">
        <v>191</v>
      </c>
      <c r="F14" s="59"/>
      <c r="G14" s="59"/>
      <c r="H14" s="59"/>
      <c r="I14" s="17">
        <f>I15+I16+I17+I18</f>
        <v>4.92</v>
      </c>
      <c r="J14" s="17">
        <f>J15+J16+J17+J18</f>
        <v>54.88</v>
      </c>
      <c r="K14" s="18" t="s">
        <v>224</v>
      </c>
    </row>
    <row r="15" spans="1:11" ht="14.25" x14ac:dyDescent="0.2">
      <c r="A15" s="14"/>
      <c r="B15" s="14"/>
      <c r="C15" s="14"/>
      <c r="D15" s="14"/>
      <c r="E15" s="52" t="s">
        <v>16</v>
      </c>
      <c r="F15" s="52"/>
      <c r="G15" s="52"/>
      <c r="H15" s="52"/>
      <c r="I15" s="19">
        <f>ROUND(SUM(X28:X74)/1000, 2)</f>
        <v>0.01</v>
      </c>
      <c r="J15" s="19">
        <f>ROUND((Source!F154)/1000, 2)</f>
        <v>0.06</v>
      </c>
      <c r="K15" s="14" t="s">
        <v>224</v>
      </c>
    </row>
    <row r="16" spans="1:11" ht="14.25" x14ac:dyDescent="0.2">
      <c r="A16" s="14"/>
      <c r="B16" s="14"/>
      <c r="C16" s="14"/>
      <c r="D16" s="14"/>
      <c r="E16" s="52" t="s">
        <v>192</v>
      </c>
      <c r="F16" s="52"/>
      <c r="G16" s="52"/>
      <c r="H16" s="52"/>
      <c r="I16" s="19">
        <f>ROUND(SUM(Y28:Y74)/1000, 2)</f>
        <v>0.41</v>
      </c>
      <c r="J16" s="19">
        <f>ROUND((Source!F155)/1000, 2)</f>
        <v>20.73</v>
      </c>
      <c r="K16" s="14" t="s">
        <v>224</v>
      </c>
    </row>
    <row r="17" spans="1:42" ht="14.25" x14ac:dyDescent="0.2">
      <c r="A17" s="14"/>
      <c r="B17" s="14"/>
      <c r="C17" s="14"/>
      <c r="D17" s="14"/>
      <c r="E17" s="52" t="s">
        <v>105</v>
      </c>
      <c r="F17" s="52"/>
      <c r="G17" s="52"/>
      <c r="H17" s="52"/>
      <c r="I17" s="19">
        <f>ROUND(SUM(Z28:Z74)/1000, 2)</f>
        <v>4.5</v>
      </c>
      <c r="J17" s="19">
        <f>ROUND((Source!F146)/1000, 2)</f>
        <v>34.090000000000003</v>
      </c>
      <c r="K17" s="14" t="s">
        <v>224</v>
      </c>
    </row>
    <row r="18" spans="1:42" ht="14.25" x14ac:dyDescent="0.2">
      <c r="A18" s="14"/>
      <c r="B18" s="14"/>
      <c r="C18" s="14"/>
      <c r="D18" s="14"/>
      <c r="E18" s="52" t="s">
        <v>193</v>
      </c>
      <c r="F18" s="52"/>
      <c r="G18" s="52"/>
      <c r="H18" s="52"/>
      <c r="I18" s="19">
        <f>ROUND(SUM(AA28:AA74)/1000, 2)</f>
        <v>0</v>
      </c>
      <c r="J18" s="19">
        <f>ROUND((Source!F156+Source!F157)/1000, 2)</f>
        <v>0</v>
      </c>
      <c r="K18" s="14" t="s">
        <v>224</v>
      </c>
    </row>
    <row r="19" spans="1:42" ht="14.25" x14ac:dyDescent="0.2">
      <c r="A19" s="14"/>
      <c r="B19" s="14"/>
      <c r="C19" s="14"/>
      <c r="D19" s="14"/>
      <c r="E19" s="52" t="s">
        <v>194</v>
      </c>
      <c r="F19" s="52"/>
      <c r="G19" s="52"/>
      <c r="H19" s="52"/>
      <c r="I19" s="19">
        <f>ROUND(SUM(W28:W74)/1000, 2)</f>
        <v>0.15</v>
      </c>
      <c r="J19" s="19">
        <f>(Source!F152+ Source!F151)/1000</f>
        <v>8.2975400000000015</v>
      </c>
      <c r="K19" s="14" t="s">
        <v>224</v>
      </c>
    </row>
    <row r="20" spans="1:42" ht="14.25" x14ac:dyDescent="0.2">
      <c r="A20" s="14"/>
      <c r="B20" s="14"/>
      <c r="C20" s="14"/>
      <c r="D20" s="14"/>
      <c r="E20" s="52" t="s">
        <v>195</v>
      </c>
      <c r="F20" s="52"/>
      <c r="G20" s="52"/>
      <c r="H20" s="52"/>
      <c r="I20" s="19">
        <f>SUM(AB28:AB74)</f>
        <v>10.469999999999999</v>
      </c>
      <c r="J20" s="19"/>
      <c r="K20" s="14" t="s">
        <v>135</v>
      </c>
    </row>
    <row r="21" spans="1:42" ht="14.25" hidden="1" x14ac:dyDescent="0.2">
      <c r="A21" s="14"/>
      <c r="B21" s="14"/>
      <c r="C21" s="14"/>
      <c r="D21" s="14"/>
      <c r="E21" s="52" t="s">
        <v>196</v>
      </c>
      <c r="F21" s="52"/>
      <c r="G21" s="52"/>
      <c r="H21" s="52"/>
      <c r="I21" s="19"/>
      <c r="J21" s="19"/>
      <c r="K21" s="14"/>
    </row>
    <row r="22" spans="1:42" ht="14.25" hidden="1" x14ac:dyDescent="0.2">
      <c r="A22" s="14"/>
      <c r="B22" s="14"/>
      <c r="C22" s="14"/>
      <c r="D22" s="14"/>
      <c r="E22" s="63" t="s">
        <v>63</v>
      </c>
      <c r="F22" s="63"/>
      <c r="G22" s="63"/>
      <c r="H22" s="63"/>
      <c r="I22" s="19">
        <f>ROUND(SUM(AE28:AE74)/1000, 2)</f>
        <v>0</v>
      </c>
      <c r="J22" s="19">
        <f>SUM(AF28:AF74)/1000</f>
        <v>0</v>
      </c>
      <c r="K22" s="14" t="s">
        <v>224</v>
      </c>
    </row>
    <row r="23" spans="1:42" ht="14.25" x14ac:dyDescent="0.2">
      <c r="A23" s="14"/>
      <c r="B23" s="14"/>
      <c r="C23" s="14"/>
      <c r="D23" s="14"/>
      <c r="E23" s="14"/>
      <c r="F23" s="20"/>
      <c r="G23" s="20"/>
      <c r="H23" s="20"/>
      <c r="I23" s="19"/>
      <c r="J23" s="19"/>
      <c r="K23" s="14"/>
    </row>
    <row r="24" spans="1:42" ht="14.25" x14ac:dyDescent="0.2">
      <c r="A24" s="14" t="s">
        <v>209</v>
      </c>
      <c r="B24" s="14"/>
      <c r="C24" s="14"/>
      <c r="D24" s="14"/>
      <c r="E24" s="14"/>
      <c r="F24" s="20"/>
      <c r="G24" s="20"/>
      <c r="H24" s="20"/>
      <c r="I24" s="19"/>
      <c r="J24" s="19"/>
      <c r="K24" s="14"/>
    </row>
    <row r="25" spans="1:42" ht="28.5" x14ac:dyDescent="0.2">
      <c r="A25" s="58" t="s">
        <v>210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AP25" s="23" t="s">
        <v>210</v>
      </c>
    </row>
    <row r="26" spans="1:42" ht="114" x14ac:dyDescent="0.2">
      <c r="A26" s="21" t="s">
        <v>197</v>
      </c>
      <c r="B26" s="21" t="s">
        <v>198</v>
      </c>
      <c r="C26" s="21" t="s">
        <v>199</v>
      </c>
      <c r="D26" s="21" t="s">
        <v>200</v>
      </c>
      <c r="E26" s="21" t="s">
        <v>201</v>
      </c>
      <c r="F26" s="21" t="s">
        <v>202</v>
      </c>
      <c r="G26" s="22" t="s">
        <v>203</v>
      </c>
      <c r="H26" s="22" t="s">
        <v>204</v>
      </c>
      <c r="I26" s="21" t="s">
        <v>205</v>
      </c>
      <c r="J26" s="21" t="s">
        <v>206</v>
      </c>
      <c r="K26" s="21" t="s">
        <v>207</v>
      </c>
    </row>
    <row r="27" spans="1:42" ht="14.25" x14ac:dyDescent="0.2">
      <c r="A27" s="21">
        <v>1</v>
      </c>
      <c r="B27" s="21">
        <v>2</v>
      </c>
      <c r="C27" s="21">
        <v>3</v>
      </c>
      <c r="D27" s="21">
        <v>4</v>
      </c>
      <c r="E27" s="21">
        <v>5</v>
      </c>
      <c r="F27" s="21">
        <v>6</v>
      </c>
      <c r="G27" s="21">
        <v>7</v>
      </c>
      <c r="H27" s="21">
        <v>8</v>
      </c>
      <c r="I27" s="21">
        <v>9</v>
      </c>
      <c r="J27" s="21">
        <v>10</v>
      </c>
      <c r="K27" s="21">
        <v>11</v>
      </c>
    </row>
    <row r="29" spans="1:42" ht="16.5" hidden="1" x14ac:dyDescent="0.2">
      <c r="A29" s="56" t="str">
        <f>CONCATENATE("Раздел: ",IF(Source!G24&lt;&gt;"Новый раздел", Source!G24, ""))</f>
        <v>Раздел: Строительные работы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</row>
    <row r="30" spans="1:42" hidden="1" x14ac:dyDescent="0.2"/>
    <row r="31" spans="1:42" ht="15" hidden="1" x14ac:dyDescent="0.25">
      <c r="A31" s="48" t="str">
        <f>CONCATENATE("Итого по разделу: ",IF(Source!G30&lt;&gt;"Новый раздел", Source!G30, ""))</f>
        <v>Итого по разделу: Строительные работы</v>
      </c>
      <c r="B31" s="48"/>
      <c r="C31" s="48"/>
      <c r="D31" s="48"/>
      <c r="E31" s="48"/>
      <c r="F31" s="48"/>
      <c r="G31" s="48"/>
      <c r="H31" s="49">
        <f>SUM(O29:O30)</f>
        <v>0</v>
      </c>
      <c r="I31" s="50"/>
      <c r="J31" s="49">
        <f>SUM(P29:P30)</f>
        <v>0</v>
      </c>
      <c r="K31" s="50"/>
    </row>
    <row r="32" spans="1:42" hidden="1" x14ac:dyDescent="0.2">
      <c r="A32" t="s">
        <v>211</v>
      </c>
      <c r="H32">
        <f>SUM(AC29:AC31)</f>
        <v>0</v>
      </c>
      <c r="J32">
        <f>SUM(AD29:AD31)</f>
        <v>0</v>
      </c>
    </row>
    <row r="33" spans="1:35" hidden="1" x14ac:dyDescent="0.2">
      <c r="A33" t="s">
        <v>212</v>
      </c>
      <c r="H33">
        <f>SUM(AE29:AE32)</f>
        <v>0</v>
      </c>
      <c r="J33">
        <f>SUM(AF29:AF32)</f>
        <v>0</v>
      </c>
    </row>
    <row r="35" spans="1:35" ht="16.5" x14ac:dyDescent="0.2">
      <c r="A35" s="56" t="str">
        <f>CONCATENATE("Раздел: ",IF(Source!G60&lt;&gt;"Новый раздел", Source!G60, ""))</f>
        <v>Раздел: Монтажные работы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</row>
    <row r="36" spans="1:35" ht="42.75" x14ac:dyDescent="0.2">
      <c r="A36" s="24">
        <v>1</v>
      </c>
      <c r="B36" s="24" t="str">
        <f>Source!F64</f>
        <v>4.8-215-3</v>
      </c>
      <c r="C36" s="24" t="s">
        <v>81</v>
      </c>
      <c r="D36" s="26" t="str">
        <f>Source!H64</f>
        <v>1  ШТ.</v>
      </c>
      <c r="E36" s="25">
        <f>Source!I64</f>
        <v>3</v>
      </c>
      <c r="F36" s="28"/>
      <c r="G36" s="27"/>
      <c r="H36" s="25"/>
      <c r="I36" s="28"/>
      <c r="J36" s="25"/>
      <c r="K36" s="28"/>
      <c r="M36" s="46" t="s">
        <v>232</v>
      </c>
      <c r="Q36">
        <f>ROUND((Source!BZ64/100)*(ROUND((ROUND((Source!AF64*Source!AV64*Source!I64),2)),2)+ROUND((ROUND((Source!AE64*Source!AV64*Source!I64),2)),2)), 2)</f>
        <v>86.17</v>
      </c>
      <c r="R36">
        <f>Source!X64</f>
        <v>4855.3999999999996</v>
      </c>
      <c r="S36">
        <f>ROUND((Source!CA64/100)*(ROUND((ROUND((Source!AF64*Source!AV64*Source!I64),2)),2)+ROUND((ROUND((Source!AE64*Source!AV64*Source!I64),2)),2)), 2)</f>
        <v>45.3</v>
      </c>
      <c r="T36">
        <f>Source!Y64</f>
        <v>2552.84</v>
      </c>
      <c r="U36">
        <f>ROUND((175/100)*(ROUND((ROUND((Source!AE64*Source!AV64*Source!I64),2)),2)), 2)</f>
        <v>0</v>
      </c>
      <c r="V36">
        <f>ROUND((0/100)*(ROUND((ROUND((Source!AE64*Source!AV64*Source!I64),2)*Source!BS64),2)), 2)</f>
        <v>0</v>
      </c>
      <c r="AI36">
        <v>0</v>
      </c>
    </row>
    <row r="37" spans="1:35" ht="14.25" x14ac:dyDescent="0.2">
      <c r="A37" s="24"/>
      <c r="B37" s="24"/>
      <c r="C37" s="24" t="s">
        <v>213</v>
      </c>
      <c r="D37" s="26"/>
      <c r="E37" s="25"/>
      <c r="F37" s="28">
        <f>Source!AO64</f>
        <v>28.28</v>
      </c>
      <c r="G37" s="27"/>
      <c r="H37" s="25">
        <f>Source!AV64</f>
        <v>1.0469999999999999</v>
      </c>
      <c r="I37" s="28">
        <f>ROUND((ROUND((Source!AF64*Source!AV64*Source!I64),2)),2)</f>
        <v>88.83</v>
      </c>
      <c r="J37" s="25">
        <f>IF(Source!BA64&lt;&gt; 0, Source!BA64, 1)</f>
        <v>56.35</v>
      </c>
      <c r="K37" s="28">
        <f>Source!S64</f>
        <v>5005.57</v>
      </c>
      <c r="W37">
        <f>I37</f>
        <v>88.83</v>
      </c>
    </row>
    <row r="38" spans="1:35" ht="14.25" x14ac:dyDescent="0.2">
      <c r="A38" s="24"/>
      <c r="B38" s="24"/>
      <c r="C38" s="24" t="s">
        <v>214</v>
      </c>
      <c r="D38" s="26"/>
      <c r="E38" s="25"/>
      <c r="F38" s="28">
        <f>Source!AM64</f>
        <v>0.26</v>
      </c>
      <c r="G38" s="27"/>
      <c r="H38" s="25">
        <f>Source!AV64</f>
        <v>1.0469999999999999</v>
      </c>
      <c r="I38" s="28">
        <f>(ROUND((ROUND(((Source!ET64)*Source!AV64*Source!I64),2)),2)+ROUND((ROUND(((Source!AE64-(Source!EU64))*Source!AV64*Source!I64),2)),2))</f>
        <v>0.82</v>
      </c>
      <c r="J38" s="25">
        <f>IF(Source!BB64&lt;&gt; 0, Source!BB64, 1)</f>
        <v>9.77</v>
      </c>
      <c r="K38" s="28">
        <f>Source!Q64</f>
        <v>8.01</v>
      </c>
    </row>
    <row r="39" spans="1:35" ht="14.25" x14ac:dyDescent="0.2">
      <c r="A39" s="24"/>
      <c r="B39" s="24"/>
      <c r="C39" s="24" t="s">
        <v>215</v>
      </c>
      <c r="D39" s="26"/>
      <c r="E39" s="25"/>
      <c r="F39" s="28">
        <f>Source!AL64</f>
        <v>7.03</v>
      </c>
      <c r="G39" s="27"/>
      <c r="H39" s="25">
        <f>Source!AW64</f>
        <v>1</v>
      </c>
      <c r="I39" s="28">
        <f>ROUND((ROUND((Source!AC64*Source!AW64*Source!I64),2)),2)</f>
        <v>21.09</v>
      </c>
      <c r="J39" s="25">
        <f>IF(Source!BC64&lt;&gt; 0, Source!BC64, 1)</f>
        <v>2.75</v>
      </c>
      <c r="K39" s="28">
        <f>Source!P64</f>
        <v>58</v>
      </c>
    </row>
    <row r="40" spans="1:35" ht="14.25" x14ac:dyDescent="0.2">
      <c r="A40" s="24"/>
      <c r="B40" s="24"/>
      <c r="C40" s="24" t="s">
        <v>216</v>
      </c>
      <c r="D40" s="26" t="s">
        <v>217</v>
      </c>
      <c r="E40" s="25">
        <f>Source!BZ64</f>
        <v>97</v>
      </c>
      <c r="F40" s="28"/>
      <c r="G40" s="27"/>
      <c r="H40" s="25"/>
      <c r="I40" s="28">
        <f>SUM(Q36:Q39)</f>
        <v>86.17</v>
      </c>
      <c r="J40" s="25">
        <f>Source!AT64</f>
        <v>97</v>
      </c>
      <c r="K40" s="28">
        <f>SUM(R36:R39)</f>
        <v>4855.3999999999996</v>
      </c>
    </row>
    <row r="41" spans="1:35" ht="14.25" x14ac:dyDescent="0.2">
      <c r="A41" s="24"/>
      <c r="B41" s="24"/>
      <c r="C41" s="24" t="s">
        <v>218</v>
      </c>
      <c r="D41" s="26" t="s">
        <v>217</v>
      </c>
      <c r="E41" s="25">
        <f>Source!CA64</f>
        <v>51</v>
      </c>
      <c r="F41" s="28"/>
      <c r="G41" s="27"/>
      <c r="H41" s="25"/>
      <c r="I41" s="28">
        <f>SUM(S36:S40)</f>
        <v>45.3</v>
      </c>
      <c r="J41" s="25">
        <f>Source!AU64</f>
        <v>51</v>
      </c>
      <c r="K41" s="28">
        <f>SUM(T36:T40)</f>
        <v>2552.84</v>
      </c>
    </row>
    <row r="42" spans="1:35" ht="14.25" x14ac:dyDescent="0.2">
      <c r="A42" s="30"/>
      <c r="B42" s="30"/>
      <c r="C42" s="30" t="s">
        <v>219</v>
      </c>
      <c r="D42" s="31" t="s">
        <v>220</v>
      </c>
      <c r="E42" s="32">
        <f>Source!AQ64</f>
        <v>2</v>
      </c>
      <c r="F42" s="33"/>
      <c r="G42" s="34"/>
      <c r="H42" s="32">
        <f>Source!AV64</f>
        <v>1.0469999999999999</v>
      </c>
      <c r="I42" s="33">
        <f>Source!U64</f>
        <v>6.282</v>
      </c>
      <c r="J42" s="32"/>
      <c r="K42" s="33"/>
      <c r="AB42" s="29">
        <f>I42</f>
        <v>6.282</v>
      </c>
    </row>
    <row r="43" spans="1:35" ht="15" x14ac:dyDescent="0.2">
      <c r="C43" s="35" t="s">
        <v>221</v>
      </c>
      <c r="H43" s="57">
        <f>I37+I38+I39+I40+I41+0</f>
        <v>242.20999999999998</v>
      </c>
      <c r="I43" s="57"/>
      <c r="J43" s="57">
        <f>K37+K38+K39+K40+K41+0</f>
        <v>12479.82</v>
      </c>
      <c r="K43" s="57"/>
      <c r="L43">
        <f>J43/6</f>
        <v>2079.9699999999998</v>
      </c>
      <c r="M43">
        <f>4159.695*3</f>
        <v>12479.084999999999</v>
      </c>
      <c r="O43" s="29">
        <f>I37+I38+I39+I40+I41+0</f>
        <v>242.20999999999998</v>
      </c>
      <c r="P43" s="29">
        <f>K37+K38+K39+K40+K41+0</f>
        <v>12479.82</v>
      </c>
      <c r="X43">
        <f>IF(Source!BI64&lt;=1,I37+I38+I39+I40+I41-0, 0)</f>
        <v>0</v>
      </c>
      <c r="Y43">
        <f>IF(Source!BI64=2,I37+I38+I39+I40+I41-0, 0)</f>
        <v>242.20999999999998</v>
      </c>
      <c r="Z43">
        <f>IF(Source!BI64=3,I37+I38+I39+I40+I41-0, 0)</f>
        <v>0</v>
      </c>
      <c r="AA43">
        <f>IF(Source!BI64=4,I37+I38+I39+I40+I41,0)</f>
        <v>0</v>
      </c>
    </row>
    <row r="45" spans="1:35" ht="99.75" x14ac:dyDescent="0.2">
      <c r="A45" s="24">
        <v>2</v>
      </c>
      <c r="B45" s="24" t="str">
        <f>Source!F67</f>
        <v>4.8-213-16</v>
      </c>
      <c r="C45" s="24" t="s">
        <v>102</v>
      </c>
      <c r="D45" s="26" t="str">
        <f>Source!H67</f>
        <v>1  ШТ.</v>
      </c>
      <c r="E45" s="25">
        <f>Source!I67</f>
        <v>1</v>
      </c>
      <c r="F45" s="28"/>
      <c r="G45" s="27"/>
      <c r="H45" s="25"/>
      <c r="I45" s="28"/>
      <c r="J45" s="25"/>
      <c r="K45" s="28"/>
      <c r="Q45">
        <f>ROUND((Source!BZ67/100)*(ROUND((ROUND((Source!AF67*Source!AV67*Source!I67),2)),2)+ROUND((ROUND((Source!AE67*Source!AV67*Source!I67),2)),2)), 2)</f>
        <v>56.67</v>
      </c>
      <c r="R45">
        <f>Source!X67</f>
        <v>3193.21</v>
      </c>
      <c r="S45">
        <f>ROUND((Source!CA67/100)*(ROUND((ROUND((Source!AF67*Source!AV67*Source!I67),2)),2)+ROUND((ROUND((Source!AE67*Source!AV67*Source!I67),2)),2)), 2)</f>
        <v>29.79</v>
      </c>
      <c r="T45">
        <f>Source!Y67</f>
        <v>1678.9</v>
      </c>
      <c r="U45">
        <f>ROUND((175/100)*(ROUND((ROUND((Source!AE67*Source!AV67*Source!I67),2)),2)), 2)</f>
        <v>0</v>
      </c>
      <c r="V45">
        <f>ROUND((0/100)*(ROUND((ROUND((Source!AE67*Source!AV67*Source!I67),2)*Source!BS67),2)), 2)</f>
        <v>0</v>
      </c>
      <c r="AI45">
        <v>0</v>
      </c>
    </row>
    <row r="46" spans="1:35" ht="14.25" x14ac:dyDescent="0.2">
      <c r="A46" s="24"/>
      <c r="B46" s="24"/>
      <c r="C46" s="24" t="s">
        <v>213</v>
      </c>
      <c r="D46" s="26"/>
      <c r="E46" s="25"/>
      <c r="F46" s="28">
        <f>Source!AO67</f>
        <v>55.8</v>
      </c>
      <c r="G46" s="27"/>
      <c r="H46" s="25">
        <f>Source!AV67</f>
        <v>1.0469999999999999</v>
      </c>
      <c r="I46" s="28">
        <f>ROUND((ROUND((Source!AF67*Source!AV67*Source!I67),2)),2)</f>
        <v>58.42</v>
      </c>
      <c r="J46" s="25">
        <f>IF(Source!BA67&lt;&gt; 0, Source!BA67, 1)</f>
        <v>56.35</v>
      </c>
      <c r="K46" s="28">
        <f>Source!S67</f>
        <v>3291.97</v>
      </c>
      <c r="W46">
        <f>I46</f>
        <v>58.42</v>
      </c>
    </row>
    <row r="47" spans="1:35" ht="14.25" x14ac:dyDescent="0.2">
      <c r="A47" s="24"/>
      <c r="B47" s="24"/>
      <c r="C47" s="24" t="s">
        <v>214</v>
      </c>
      <c r="D47" s="26"/>
      <c r="E47" s="25"/>
      <c r="F47" s="28">
        <f>Source!AM67</f>
        <v>0.8</v>
      </c>
      <c r="G47" s="27"/>
      <c r="H47" s="25">
        <f>Source!AV67</f>
        <v>1.0469999999999999</v>
      </c>
      <c r="I47" s="28">
        <f>(ROUND((ROUND(((Source!ET67)*Source!AV67*Source!I67),2)),2)+ROUND((ROUND(((Source!AE67-(Source!EU67))*Source!AV67*Source!I67),2)),2))</f>
        <v>0.84</v>
      </c>
      <c r="J47" s="25">
        <f>IF(Source!BB67&lt;&gt; 0, Source!BB67, 1)</f>
        <v>9.98</v>
      </c>
      <c r="K47" s="28">
        <f>Source!Q67</f>
        <v>8.3800000000000008</v>
      </c>
    </row>
    <row r="48" spans="1:35" ht="14.25" x14ac:dyDescent="0.2">
      <c r="A48" s="24"/>
      <c r="B48" s="24"/>
      <c r="C48" s="24" t="s">
        <v>215</v>
      </c>
      <c r="D48" s="26"/>
      <c r="E48" s="25"/>
      <c r="F48" s="28">
        <f>Source!AL67</f>
        <v>25.59</v>
      </c>
      <c r="G48" s="27"/>
      <c r="H48" s="25">
        <f>Source!AW67</f>
        <v>1</v>
      </c>
      <c r="I48" s="28">
        <f>ROUND((ROUND((Source!AC67*Source!AW67*Source!I67),2)),2)</f>
        <v>25.59</v>
      </c>
      <c r="J48" s="25">
        <f>IF(Source!BC67&lt;&gt; 0, Source!BC67, 1)</f>
        <v>2.89</v>
      </c>
      <c r="K48" s="28">
        <f>Source!P67</f>
        <v>73.959999999999994</v>
      </c>
    </row>
    <row r="49" spans="1:35" ht="42.75" x14ac:dyDescent="0.2">
      <c r="A49" s="24" t="s">
        <v>104</v>
      </c>
      <c r="B49" s="24" t="str">
        <f>Source!F68</f>
        <v>1.1-1-8003</v>
      </c>
      <c r="C49" s="24" t="s">
        <v>94</v>
      </c>
      <c r="D49" s="26" t="str">
        <f>Source!H68</f>
        <v>т</v>
      </c>
      <c r="E49" s="25">
        <f>Source!I68</f>
        <v>5.4000000000000001E-4</v>
      </c>
      <c r="F49" s="28">
        <f>Source!AK68</f>
        <v>17716.54</v>
      </c>
      <c r="G49" s="36" t="s">
        <v>3</v>
      </c>
      <c r="H49" s="25">
        <f>Source!AW68</f>
        <v>1</v>
      </c>
      <c r="I49" s="28">
        <f>ROUND((ROUND((Source!AC68*Source!AW68*Source!I68),2)),2)+(ROUND((ROUND(((Source!ET68)*Source!AV68*Source!I68),2)),2)+ROUND((ROUND(((Source!AE68-(Source!EU68))*Source!AV68*Source!I68),2)),2))+ROUND((ROUND((Source!AF68*Source!AV68*Source!I68),2)),2)</f>
        <v>9.57</v>
      </c>
      <c r="J49" s="25">
        <f>IF(Source!BC68&lt;&gt; 0, Source!BC68, 1)</f>
        <v>6.65</v>
      </c>
      <c r="K49" s="28">
        <f>Source!O68</f>
        <v>63.64</v>
      </c>
      <c r="Q49">
        <f>ROUND((Source!BZ68/100)*(ROUND((ROUND((Source!AF68*Source!AV68*Source!I68),2)),2)+ROUND((ROUND((Source!AE68*Source!AV68*Source!I68),2)),2)), 2)</f>
        <v>0</v>
      </c>
      <c r="R49">
        <f>Source!X68</f>
        <v>0</v>
      </c>
      <c r="S49">
        <f>ROUND((Source!CA68/100)*(ROUND((ROUND((Source!AF68*Source!AV68*Source!I68),2)),2)+ROUND((ROUND((Source!AE68*Source!AV68*Source!I68),2)),2)), 2)</f>
        <v>0</v>
      </c>
      <c r="T49">
        <f>Source!Y68</f>
        <v>0</v>
      </c>
      <c r="U49">
        <f>ROUND((175/100)*(ROUND((ROUND((Source!AE68*Source!AV68*Source!I68),2)),2)), 2)</f>
        <v>0</v>
      </c>
      <c r="V49">
        <f>ROUND((0/100)*(ROUND((ROUND((Source!AE68*Source!AV68*Source!I68),2)*Source!BS68),2)), 2)</f>
        <v>0</v>
      </c>
      <c r="X49">
        <f>IF(Source!BI68&lt;=1,I49, 0)</f>
        <v>9.57</v>
      </c>
      <c r="Y49">
        <f>IF(Source!BI68=2,I49, 0)</f>
        <v>0</v>
      </c>
      <c r="Z49">
        <f>IF(Source!BI68=3,I49, 0)</f>
        <v>0</v>
      </c>
      <c r="AA49">
        <f>IF(Source!BI68=4,I49, 0)</f>
        <v>0</v>
      </c>
      <c r="AI49">
        <v>3</v>
      </c>
    </row>
    <row r="50" spans="1:35" ht="14.25" x14ac:dyDescent="0.2">
      <c r="A50" s="24"/>
      <c r="B50" s="24"/>
      <c r="C50" s="24" t="s">
        <v>216</v>
      </c>
      <c r="D50" s="26" t="s">
        <v>217</v>
      </c>
      <c r="E50" s="25">
        <f>Source!BZ67</f>
        <v>97</v>
      </c>
      <c r="F50" s="28"/>
      <c r="G50" s="27"/>
      <c r="H50" s="25"/>
      <c r="I50" s="28">
        <f>SUM(Q45:Q49)</f>
        <v>56.67</v>
      </c>
      <c r="J50" s="25">
        <f>Source!AT67</f>
        <v>97</v>
      </c>
      <c r="K50" s="28">
        <f>SUM(R45:R49)</f>
        <v>3193.21</v>
      </c>
    </row>
    <row r="51" spans="1:35" ht="14.25" x14ac:dyDescent="0.2">
      <c r="A51" s="24"/>
      <c r="B51" s="24"/>
      <c r="C51" s="24" t="s">
        <v>218</v>
      </c>
      <c r="D51" s="26" t="s">
        <v>217</v>
      </c>
      <c r="E51" s="25">
        <f>Source!CA67</f>
        <v>51</v>
      </c>
      <c r="F51" s="28"/>
      <c r="G51" s="27"/>
      <c r="H51" s="25"/>
      <c r="I51" s="28">
        <f>SUM(S45:S50)</f>
        <v>29.79</v>
      </c>
      <c r="J51" s="25">
        <f>Source!AU67</f>
        <v>51</v>
      </c>
      <c r="K51" s="28">
        <f>SUM(T45:T50)</f>
        <v>1678.9</v>
      </c>
    </row>
    <row r="52" spans="1:35" ht="14.25" x14ac:dyDescent="0.2">
      <c r="A52" s="30"/>
      <c r="B52" s="30"/>
      <c r="C52" s="30" t="s">
        <v>219</v>
      </c>
      <c r="D52" s="31" t="s">
        <v>220</v>
      </c>
      <c r="E52" s="32">
        <f>Source!AQ67</f>
        <v>4</v>
      </c>
      <c r="F52" s="33"/>
      <c r="G52" s="34"/>
      <c r="H52" s="32">
        <f>Source!AV67</f>
        <v>1.0469999999999999</v>
      </c>
      <c r="I52" s="33">
        <f>Source!U67</f>
        <v>4.1879999999999997</v>
      </c>
      <c r="J52" s="32"/>
      <c r="K52" s="33"/>
      <c r="AB52" s="29">
        <f>I52</f>
        <v>4.1879999999999997</v>
      </c>
    </row>
    <row r="53" spans="1:35" ht="15" x14ac:dyDescent="0.2">
      <c r="C53" s="35" t="s">
        <v>221</v>
      </c>
      <c r="H53" s="57">
        <f>I46+I47+I48+I50+I51+SUM(I49:I49)</f>
        <v>180.88</v>
      </c>
      <c r="I53" s="57"/>
      <c r="J53" s="57">
        <f>K46+K47+K48+K50+K51+SUM(K49:K49)</f>
        <v>8310.06</v>
      </c>
      <c r="K53" s="57"/>
      <c r="L53">
        <f>J53/2</f>
        <v>4155.03</v>
      </c>
      <c r="M53">
        <v>8310.73</v>
      </c>
      <c r="O53" s="29">
        <f>I46+I47+I48+I50+I51+SUM(I49:I49)</f>
        <v>180.88</v>
      </c>
      <c r="P53" s="29">
        <f>K46+K47+K48+K50+K51+SUM(K49:K49)</f>
        <v>8310.06</v>
      </c>
      <c r="X53">
        <f>IF(Source!BI67&lt;=1,I46+I47+I48+I50+I51-0, 0)</f>
        <v>0</v>
      </c>
      <c r="Y53">
        <f>IF(Source!BI67=2,I46+I47+I48+I50+I51-0, 0)</f>
        <v>171.31</v>
      </c>
      <c r="Z53">
        <f>IF(Source!BI67=3,I46+I47+I48+I50+I51-0, 0)</f>
        <v>0</v>
      </c>
      <c r="AA53">
        <f>IF(Source!BI67=4,I46+I47+I48+I50+I51,0)</f>
        <v>0</v>
      </c>
    </row>
    <row r="56" spans="1:35" ht="15" x14ac:dyDescent="0.25">
      <c r="A56" s="48" t="str">
        <f>CONCATENATE("Итого по разделу: ",IF(Source!G70&lt;&gt;"Новый раздел", Source!G70, ""))</f>
        <v>Итого по разделу: Монтажные работы</v>
      </c>
      <c r="B56" s="48"/>
      <c r="C56" s="48"/>
      <c r="D56" s="48"/>
      <c r="E56" s="48"/>
      <c r="F56" s="48"/>
      <c r="G56" s="48"/>
      <c r="H56" s="49">
        <f>SUM(O35:O55)</f>
        <v>423.09</v>
      </c>
      <c r="I56" s="50"/>
      <c r="J56" s="49">
        <f>SUM(P35:P55)</f>
        <v>20789.879999999997</v>
      </c>
      <c r="K56" s="50"/>
    </row>
    <row r="57" spans="1:35" hidden="1" x14ac:dyDescent="0.2">
      <c r="A57" t="s">
        <v>211</v>
      </c>
      <c r="H57">
        <f>SUM(AC35:AC56)</f>
        <v>0</v>
      </c>
      <c r="J57">
        <f>SUM(AD35:AD56)</f>
        <v>0</v>
      </c>
    </row>
    <row r="58" spans="1:35" hidden="1" x14ac:dyDescent="0.2">
      <c r="A58" t="s">
        <v>212</v>
      </c>
      <c r="H58">
        <f>SUM(AE35:AE57)</f>
        <v>0</v>
      </c>
      <c r="J58">
        <f>SUM(AF35:AF57)</f>
        <v>0</v>
      </c>
    </row>
    <row r="60" spans="1:35" ht="16.5" x14ac:dyDescent="0.2">
      <c r="A60" s="56" t="str">
        <f>CONCATENATE("Раздел: ",IF(Source!G100&lt;&gt;"Новый раздел", Source!G100, ""))</f>
        <v>Раздел: Оборудование</v>
      </c>
      <c r="B60" s="56"/>
      <c r="C60" s="56"/>
      <c r="D60" s="56"/>
      <c r="E60" s="56"/>
      <c r="F60" s="56"/>
      <c r="G60" s="56"/>
      <c r="H60" s="56"/>
      <c r="I60" s="56"/>
      <c r="J60" s="56"/>
      <c r="K60" s="56"/>
    </row>
    <row r="61" spans="1:35" ht="82.5" x14ac:dyDescent="0.2">
      <c r="A61" s="37">
        <v>3</v>
      </c>
      <c r="B61" s="37" t="str">
        <f>Source!F104</f>
        <v>КП от 17.03.2026г. ООО "РУССЭНЕРГО"</v>
      </c>
      <c r="C61" s="37" t="s">
        <v>222</v>
      </c>
      <c r="D61" s="38" t="str">
        <f>Source!H104</f>
        <v>ШТ</v>
      </c>
      <c r="E61" s="39">
        <f>Source!I104</f>
        <v>1</v>
      </c>
      <c r="F61" s="40">
        <f>Source!AL104</f>
        <v>3385.97</v>
      </c>
      <c r="G61" s="41"/>
      <c r="H61" s="39">
        <f>Source!AW104</f>
        <v>1</v>
      </c>
      <c r="I61" s="40">
        <f>ROUND((ROUND((Source!AC104*Source!I104),2)),2)</f>
        <v>3385.97</v>
      </c>
      <c r="J61" s="39">
        <f>IF(Source!BC104&lt;&gt; 0, Source!BC104, 1)</f>
        <v>7.57</v>
      </c>
      <c r="K61" s="40">
        <f>Source!P104</f>
        <v>25631.79</v>
      </c>
      <c r="Q61">
        <f>ROUND((Source!BZ104/100)*(ROUND((ROUND((Source!AF104*Source!AV104*Source!I104),2)),2)+ROUND((ROUND((Source!AE104*Source!AV104*Source!I104),2)),2)), 2)</f>
        <v>0</v>
      </c>
      <c r="R61">
        <f>Source!X104</f>
        <v>0</v>
      </c>
      <c r="S61">
        <f>ROUND((Source!CA104/100)*(ROUND((ROUND((Source!AF104*Source!AV104*Source!I104),2)),2)+ROUND((ROUND((Source!AE104*Source!AV104*Source!I104),2)),2)), 2)</f>
        <v>0</v>
      </c>
      <c r="T61">
        <f>Source!Y104</f>
        <v>0</v>
      </c>
      <c r="U61">
        <f>ROUND((175/100)*(ROUND((ROUND((Source!AE104*Source!AV104*Source!I104),2)),2)), 2)</f>
        <v>0</v>
      </c>
      <c r="V61">
        <f>ROUND((0/100)*(ROUND((ROUND((Source!AE104*Source!AV104*Source!I104),2)*Source!BS104),2)), 2)</f>
        <v>0</v>
      </c>
      <c r="AI61">
        <v>5</v>
      </c>
    </row>
    <row r="62" spans="1:35" ht="15" x14ac:dyDescent="0.2">
      <c r="A62" s="42"/>
      <c r="B62" s="42"/>
      <c r="C62" s="43" t="s">
        <v>221</v>
      </c>
      <c r="D62" s="42"/>
      <c r="E62" s="42"/>
      <c r="F62" s="42"/>
      <c r="G62" s="42"/>
      <c r="H62" s="53">
        <f>I61+0</f>
        <v>3385.97</v>
      </c>
      <c r="I62" s="53"/>
      <c r="J62" s="53">
        <f>K61+0</f>
        <v>25631.79</v>
      </c>
      <c r="K62" s="53"/>
      <c r="L62">
        <f>J62/2</f>
        <v>12815.895</v>
      </c>
      <c r="M62">
        <v>25631.8</v>
      </c>
      <c r="O62" s="29">
        <f>I61+0</f>
        <v>3385.97</v>
      </c>
      <c r="P62" s="29">
        <f>K61+0</f>
        <v>25631.79</v>
      </c>
      <c r="X62">
        <f>IF(Source!BI104&lt;=1,I61-0, 0)</f>
        <v>0</v>
      </c>
      <c r="Y62">
        <f>IF(Source!BI104=2,I61-0, 0)</f>
        <v>0</v>
      </c>
      <c r="Z62">
        <f>IF(Source!BI104=3,I61-0, 0)</f>
        <v>3385.97</v>
      </c>
      <c r="AA62">
        <f>IF(Source!BI104=4,I61,0)</f>
        <v>0</v>
      </c>
    </row>
    <row r="64" spans="1:35" ht="71.25" x14ac:dyDescent="0.2">
      <c r="A64" s="37">
        <v>4</v>
      </c>
      <c r="B64" s="37" t="str">
        <f>Source!F105</f>
        <v>КП от 17.03.2026г. ООО "РУССЭНЕРГО"</v>
      </c>
      <c r="C64" s="37" t="s">
        <v>223</v>
      </c>
      <c r="D64" s="38" t="str">
        <f>Source!H105</f>
        <v>ШТ</v>
      </c>
      <c r="E64" s="39">
        <f>Source!I105</f>
        <v>3</v>
      </c>
      <c r="F64" s="40">
        <f>Source!AL105</f>
        <v>372.46000000000004</v>
      </c>
      <c r="G64" s="41"/>
      <c r="H64" s="39">
        <f>Source!AW105</f>
        <v>1</v>
      </c>
      <c r="I64" s="40">
        <f>ROUND((ROUND((Source!AC105*Source!I105),2)),2)</f>
        <v>1117.3800000000001</v>
      </c>
      <c r="J64" s="39">
        <f>IF(Source!BC105&lt;&gt; 0, Source!BC105, 1)</f>
        <v>7.57</v>
      </c>
      <c r="K64" s="40">
        <f>Source!P105</f>
        <v>8458.57</v>
      </c>
      <c r="Q64">
        <f>ROUND((Source!BZ105/100)*(ROUND((ROUND((Source!AF105*Source!AV105*Source!I105),2)),2)+ROUND((ROUND((Source!AE105*Source!AV105*Source!I105),2)),2)), 2)</f>
        <v>0</v>
      </c>
      <c r="R64">
        <f>Source!X105</f>
        <v>0</v>
      </c>
      <c r="S64">
        <f>ROUND((Source!CA105/100)*(ROUND((ROUND((Source!AF105*Source!AV105*Source!I105),2)),2)+ROUND((ROUND((Source!AE105*Source!AV105*Source!I105),2)),2)), 2)</f>
        <v>0</v>
      </c>
      <c r="T64">
        <f>Source!Y105</f>
        <v>0</v>
      </c>
      <c r="U64">
        <f>ROUND((175/100)*(ROUND((ROUND((Source!AE105*Source!AV105*Source!I105),2)),2)), 2)</f>
        <v>0</v>
      </c>
      <c r="V64">
        <f>ROUND((0/100)*(ROUND((ROUND((Source!AE105*Source!AV105*Source!I105),2)*Source!BS105),2)), 2)</f>
        <v>0</v>
      </c>
      <c r="AI64">
        <v>5</v>
      </c>
    </row>
    <row r="65" spans="1:27" ht="15" x14ac:dyDescent="0.2">
      <c r="A65" s="42"/>
      <c r="B65" s="42"/>
      <c r="C65" s="43" t="s">
        <v>221</v>
      </c>
      <c r="D65" s="42"/>
      <c r="E65" s="42"/>
      <c r="F65" s="42"/>
      <c r="G65" s="42"/>
      <c r="H65" s="53">
        <f>I64+0</f>
        <v>1117.3800000000001</v>
      </c>
      <c r="I65" s="53"/>
      <c r="J65" s="53">
        <f>K64+0</f>
        <v>8458.57</v>
      </c>
      <c r="K65" s="53"/>
      <c r="L65">
        <f>J65/6</f>
        <v>1409.7616666666665</v>
      </c>
      <c r="M65">
        <f>2819.522*3</f>
        <v>8458.5659999999989</v>
      </c>
      <c r="O65" s="29">
        <f>I64+0</f>
        <v>1117.3800000000001</v>
      </c>
      <c r="P65" s="29">
        <f>K64+0</f>
        <v>8458.57</v>
      </c>
      <c r="X65">
        <f>IF(Source!BI105&lt;=1,I64-0, 0)</f>
        <v>0</v>
      </c>
      <c r="Y65">
        <f>IF(Source!BI105=2,I64-0, 0)</f>
        <v>0</v>
      </c>
      <c r="Z65">
        <f>IF(Source!BI105=3,I64-0, 0)</f>
        <v>1117.3800000000001</v>
      </c>
      <c r="AA65">
        <f>IF(Source!BI105=4,I64,0)</f>
        <v>0</v>
      </c>
    </row>
    <row r="66" spans="1:27" x14ac:dyDescent="0.2">
      <c r="M66">
        <f>M43+M53+M62+M65</f>
        <v>54880.180999999997</v>
      </c>
    </row>
    <row r="68" spans="1:27" ht="15" x14ac:dyDescent="0.25">
      <c r="A68" s="48" t="str">
        <f>CONCATENATE("Итого по разделу: ",IF(Source!G107&lt;&gt;"Новый раздел", Source!G107, ""))</f>
        <v>Итого по разделу: Оборудование</v>
      </c>
      <c r="B68" s="48"/>
      <c r="C68" s="48"/>
      <c r="D68" s="48"/>
      <c r="E68" s="48"/>
      <c r="F68" s="48"/>
      <c r="G68" s="48"/>
      <c r="H68" s="49">
        <f>SUM(O60:O67)</f>
        <v>4503.3500000000004</v>
      </c>
      <c r="I68" s="50"/>
      <c r="J68" s="49">
        <f>SUM(P60:P67)</f>
        <v>34090.36</v>
      </c>
      <c r="K68" s="50"/>
    </row>
    <row r="69" spans="1:27" hidden="1" x14ac:dyDescent="0.2">
      <c r="A69" t="s">
        <v>211</v>
      </c>
      <c r="H69">
        <f>SUM(AC60:AC68)</f>
        <v>0</v>
      </c>
      <c r="J69">
        <f>SUM(AD60:AD68)</f>
        <v>0</v>
      </c>
    </row>
    <row r="70" spans="1:27" hidden="1" x14ac:dyDescent="0.2">
      <c r="A70" t="s">
        <v>212</v>
      </c>
      <c r="H70">
        <f>SUM(AE60:AE69)</f>
        <v>0</v>
      </c>
      <c r="J70">
        <f>SUM(AF60:AF69)</f>
        <v>0</v>
      </c>
    </row>
    <row r="72" spans="1:27" ht="15" x14ac:dyDescent="0.25">
      <c r="A72" s="48" t="str">
        <f>CONCATENATE("Итого по локальной смете: ",IF(Source!G137&lt;&gt;"Новая локальная смета", Source!G137, ""))</f>
        <v xml:space="preserve">Итого по локальной смете: </v>
      </c>
      <c r="B72" s="48"/>
      <c r="C72" s="48"/>
      <c r="D72" s="48"/>
      <c r="E72" s="48"/>
      <c r="F72" s="48"/>
      <c r="G72" s="48"/>
      <c r="H72" s="49">
        <f>SUM(O28:O71)</f>
        <v>4926.4400000000005</v>
      </c>
      <c r="I72" s="50"/>
      <c r="J72" s="49">
        <f>SUM(P28:P71)</f>
        <v>54880.24</v>
      </c>
      <c r="K72" s="50"/>
    </row>
    <row r="73" spans="1:27" hidden="1" x14ac:dyDescent="0.2">
      <c r="A73" t="s">
        <v>211</v>
      </c>
      <c r="H73">
        <f>SUM(AC28:AC72)</f>
        <v>0</v>
      </c>
      <c r="J73">
        <f>SUM(AD28:AD72)</f>
        <v>0</v>
      </c>
    </row>
    <row r="74" spans="1:27" hidden="1" x14ac:dyDescent="0.2">
      <c r="A74" t="s">
        <v>212</v>
      </c>
      <c r="H74">
        <f>SUM(AE28:AE73)</f>
        <v>0</v>
      </c>
      <c r="J74">
        <f>SUM(AF28:AF73)</f>
        <v>0</v>
      </c>
    </row>
    <row r="76" spans="1:27" ht="15" x14ac:dyDescent="0.25">
      <c r="A76" s="48" t="str">
        <f>CONCATENATE("Итого по смете: ",IF(Source!G167&lt;&gt;"Новый объект", Source!G167, ""))</f>
        <v>Итого по смете: 02-01-01 Реконструкция ТП №2326</v>
      </c>
      <c r="B76" s="48"/>
      <c r="C76" s="48"/>
      <c r="D76" s="48"/>
      <c r="E76" s="48"/>
      <c r="F76" s="48"/>
      <c r="G76" s="48"/>
      <c r="H76" s="49">
        <f>SUM(O1:O75)</f>
        <v>4926.4400000000005</v>
      </c>
      <c r="I76" s="50"/>
      <c r="J76" s="49">
        <f>SUM(P1:P75)</f>
        <v>54880.24</v>
      </c>
      <c r="K76" s="50"/>
    </row>
    <row r="77" spans="1:27" hidden="1" x14ac:dyDescent="0.2">
      <c r="A77" t="s">
        <v>211</v>
      </c>
      <c r="H77">
        <f>SUM(AC1:AC76)</f>
        <v>0</v>
      </c>
      <c r="J77">
        <f>SUM(AD1:AD76)</f>
        <v>0</v>
      </c>
    </row>
    <row r="78" spans="1:27" hidden="1" x14ac:dyDescent="0.2">
      <c r="A78" t="s">
        <v>212</v>
      </c>
      <c r="H78">
        <f>SUM(AE1:AE77)</f>
        <v>0</v>
      </c>
      <c r="J78">
        <f>SUM(AF1:AF77)</f>
        <v>0</v>
      </c>
    </row>
    <row r="81" spans="1:11" ht="14.25" x14ac:dyDescent="0.2">
      <c r="A81" s="51" t="s">
        <v>225</v>
      </c>
      <c r="B81" s="51"/>
      <c r="C81" s="44" t="str">
        <f>IF(Source!AC12&lt;&gt;"", Source!AC12," ")</f>
        <v xml:space="preserve"> </v>
      </c>
      <c r="D81" s="44"/>
      <c r="E81" s="44"/>
      <c r="F81" s="44"/>
      <c r="G81" s="44"/>
      <c r="H81" s="52" t="str">
        <f>IF(Source!AB12&lt;&gt;"", Source!AB12," ")</f>
        <v xml:space="preserve"> </v>
      </c>
      <c r="I81" s="52"/>
      <c r="J81" s="52"/>
      <c r="K81" s="52"/>
    </row>
    <row r="82" spans="1:11" ht="14.25" x14ac:dyDescent="0.2">
      <c r="A82" s="14"/>
      <c r="B82" s="14"/>
      <c r="C82" s="47" t="s">
        <v>226</v>
      </c>
      <c r="D82" s="47"/>
      <c r="E82" s="47"/>
      <c r="F82" s="47"/>
      <c r="G82" s="47"/>
      <c r="H82" s="14"/>
      <c r="I82" s="14"/>
      <c r="J82" s="14"/>
      <c r="K82" s="14"/>
    </row>
    <row r="83" spans="1:11" ht="14.25" x14ac:dyDescent="0.2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</row>
    <row r="84" spans="1:11" ht="14.25" x14ac:dyDescent="0.2">
      <c r="A84" s="51" t="s">
        <v>227</v>
      </c>
      <c r="B84" s="51"/>
      <c r="C84" s="44" t="str">
        <f>IF(Source!AE12&lt;&gt;"", Source!AE12," ")</f>
        <v xml:space="preserve"> </v>
      </c>
      <c r="D84" s="44"/>
      <c r="E84" s="44"/>
      <c r="F84" s="44"/>
      <c r="G84" s="44"/>
      <c r="H84" s="52" t="str">
        <f>IF(Source!AD12&lt;&gt;"", Source!AD12," ")</f>
        <v xml:space="preserve"> </v>
      </c>
      <c r="I84" s="52"/>
      <c r="J84" s="52"/>
      <c r="K84" s="52"/>
    </row>
    <row r="85" spans="1:11" ht="14.25" x14ac:dyDescent="0.2">
      <c r="A85" s="14"/>
      <c r="B85" s="14"/>
      <c r="C85" s="47" t="s">
        <v>226</v>
      </c>
      <c r="D85" s="47"/>
      <c r="E85" s="47"/>
      <c r="F85" s="47"/>
      <c r="G85" s="47"/>
      <c r="H85" s="14"/>
      <c r="I85" s="14"/>
      <c r="J85" s="14"/>
      <c r="K85" s="14"/>
    </row>
  </sheetData>
  <mergeCells count="49">
    <mergeCell ref="E20:H20"/>
    <mergeCell ref="E21:H21"/>
    <mergeCell ref="E22:H22"/>
    <mergeCell ref="A25:K25"/>
    <mergeCell ref="E15:H15"/>
    <mergeCell ref="E16:H16"/>
    <mergeCell ref="E17:H17"/>
    <mergeCell ref="E18:H18"/>
    <mergeCell ref="E19:H19"/>
    <mergeCell ref="J2:K2"/>
    <mergeCell ref="A3:K3"/>
    <mergeCell ref="A4:K4"/>
    <mergeCell ref="A6:K6"/>
    <mergeCell ref="A8:K8"/>
    <mergeCell ref="A9:K9"/>
    <mergeCell ref="A60:K60"/>
    <mergeCell ref="J31:K31"/>
    <mergeCell ref="H31:I31"/>
    <mergeCell ref="A31:G31"/>
    <mergeCell ref="A35:K35"/>
    <mergeCell ref="H43:I43"/>
    <mergeCell ref="J43:K43"/>
    <mergeCell ref="H53:I53"/>
    <mergeCell ref="J53:K53"/>
    <mergeCell ref="J56:K56"/>
    <mergeCell ref="H56:I56"/>
    <mergeCell ref="A56:G56"/>
    <mergeCell ref="A11:K11"/>
    <mergeCell ref="A29:K29"/>
    <mergeCell ref="E14:H14"/>
    <mergeCell ref="H62:I62"/>
    <mergeCell ref="J62:K62"/>
    <mergeCell ref="H65:I65"/>
    <mergeCell ref="J65:K65"/>
    <mergeCell ref="J68:K68"/>
    <mergeCell ref="H68:I68"/>
    <mergeCell ref="C85:G85"/>
    <mergeCell ref="A68:G68"/>
    <mergeCell ref="J72:K72"/>
    <mergeCell ref="H72:I72"/>
    <mergeCell ref="A72:G72"/>
    <mergeCell ref="J76:K76"/>
    <mergeCell ref="H76:I76"/>
    <mergeCell ref="A76:G76"/>
    <mergeCell ref="A81:B81"/>
    <mergeCell ref="H81:K81"/>
    <mergeCell ref="C82:G82"/>
    <mergeCell ref="A84:B84"/>
    <mergeCell ref="H84:K84"/>
  </mergeCells>
  <pageMargins left="0.4" right="0.2" top="0.2" bottom="0.4" header="0.2" footer="0.2"/>
  <pageSetup paperSize="9" scale="71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K211"/>
  <sheetViews>
    <sheetView topLeftCell="A94" workbookViewId="0">
      <selection activeCell="I106" sqref="I106"/>
    </sheetView>
  </sheetViews>
  <sheetFormatPr defaultColWidth="9.140625" defaultRowHeight="12.75" x14ac:dyDescent="0.2"/>
  <cols>
    <col min="1" max="256" width="9.140625" style="2" customWidth="1"/>
    <col min="257" max="16384" width="9.140625" style="2"/>
  </cols>
  <sheetData>
    <row r="1" spans="1:133" x14ac:dyDescent="0.2">
      <c r="A1" s="2">
        <v>0</v>
      </c>
      <c r="B1" s="2" t="s">
        <v>0</v>
      </c>
      <c r="D1" s="2" t="s">
        <v>1</v>
      </c>
      <c r="F1" s="2">
        <v>0</v>
      </c>
      <c r="G1" s="2">
        <v>0</v>
      </c>
      <c r="H1" s="2">
        <v>0</v>
      </c>
      <c r="I1" s="2" t="s">
        <v>2</v>
      </c>
      <c r="J1" s="2" t="s">
        <v>3</v>
      </c>
      <c r="K1" s="2">
        <v>0</v>
      </c>
      <c r="L1" s="2">
        <v>33320</v>
      </c>
      <c r="M1" s="2">
        <v>10</v>
      </c>
      <c r="N1" s="2">
        <v>12</v>
      </c>
      <c r="O1" s="2">
        <v>1</v>
      </c>
      <c r="P1" s="2">
        <v>0</v>
      </c>
      <c r="Q1" s="2">
        <v>0</v>
      </c>
    </row>
    <row r="12" spans="1:133" x14ac:dyDescent="0.2">
      <c r="A12" s="8">
        <v>1</v>
      </c>
      <c r="B12" s="8">
        <v>206</v>
      </c>
      <c r="C12" s="8">
        <v>0</v>
      </c>
      <c r="D12" s="8">
        <f>ROW(A167)</f>
        <v>167</v>
      </c>
      <c r="E12" s="8">
        <v>0</v>
      </c>
      <c r="F12" s="8" t="s">
        <v>4</v>
      </c>
      <c r="G12" s="8" t="s">
        <v>5</v>
      </c>
      <c r="H12" s="8" t="s">
        <v>3</v>
      </c>
      <c r="I12" s="8">
        <v>0</v>
      </c>
      <c r="J12" s="8" t="s">
        <v>3</v>
      </c>
      <c r="K12" s="8">
        <v>0</v>
      </c>
      <c r="L12" s="8">
        <v>0</v>
      </c>
      <c r="M12" s="8">
        <v>4098</v>
      </c>
      <c r="N12" s="8"/>
      <c r="O12" s="8">
        <v>0</v>
      </c>
      <c r="P12" s="8">
        <v>0</v>
      </c>
      <c r="Q12" s="8">
        <v>0</v>
      </c>
      <c r="R12" s="8">
        <v>0</v>
      </c>
      <c r="S12" s="8"/>
      <c r="T12" s="8">
        <v>1</v>
      </c>
      <c r="U12" s="8" t="s">
        <v>3</v>
      </c>
      <c r="V12" s="8">
        <v>0</v>
      </c>
      <c r="W12" s="8" t="s">
        <v>3</v>
      </c>
      <c r="X12" s="8" t="s">
        <v>3</v>
      </c>
      <c r="Y12" s="8" t="s">
        <v>3</v>
      </c>
      <c r="Z12" s="8" t="s">
        <v>3</v>
      </c>
      <c r="AA12" s="8" t="s">
        <v>3</v>
      </c>
      <c r="AB12" s="8" t="s">
        <v>3</v>
      </c>
      <c r="AC12" s="8" t="s">
        <v>3</v>
      </c>
      <c r="AD12" s="8" t="s">
        <v>3</v>
      </c>
      <c r="AE12" s="8" t="s">
        <v>3</v>
      </c>
      <c r="AF12" s="8" t="s">
        <v>3</v>
      </c>
      <c r="AG12" s="8" t="s">
        <v>3</v>
      </c>
      <c r="AH12" s="8" t="s">
        <v>3</v>
      </c>
      <c r="AI12" s="8" t="s">
        <v>3</v>
      </c>
      <c r="AJ12" s="8" t="s">
        <v>3</v>
      </c>
      <c r="AK12" s="8"/>
      <c r="AL12" s="8" t="s">
        <v>3</v>
      </c>
      <c r="AM12" s="8" t="s">
        <v>3</v>
      </c>
      <c r="AN12" s="8" t="s">
        <v>3</v>
      </c>
      <c r="AO12" s="8"/>
      <c r="AP12" s="8" t="s">
        <v>3</v>
      </c>
      <c r="AQ12" s="8" t="s">
        <v>3</v>
      </c>
      <c r="AR12" s="8" t="s">
        <v>3</v>
      </c>
      <c r="AS12" s="8"/>
      <c r="AT12" s="8"/>
      <c r="AU12" s="8"/>
      <c r="AV12" s="8"/>
      <c r="AW12" s="8"/>
      <c r="AX12" s="8" t="s">
        <v>3</v>
      </c>
      <c r="AY12" s="8" t="s">
        <v>3</v>
      </c>
      <c r="AZ12" s="8" t="s">
        <v>3</v>
      </c>
      <c r="BA12" s="8"/>
      <c r="BB12" s="8">
        <v>0</v>
      </c>
      <c r="BC12" s="8"/>
      <c r="BD12" s="8"/>
      <c r="BE12" s="8"/>
      <c r="BF12" s="8"/>
      <c r="BG12" s="8"/>
      <c r="BH12" s="8" t="s">
        <v>6</v>
      </c>
      <c r="BI12" s="8" t="s">
        <v>7</v>
      </c>
      <c r="BJ12" s="8">
        <v>1</v>
      </c>
      <c r="BK12" s="8">
        <v>1</v>
      </c>
      <c r="BL12" s="8">
        <v>0</v>
      </c>
      <c r="BM12" s="8">
        <v>0</v>
      </c>
      <c r="BN12" s="8">
        <v>1</v>
      </c>
      <c r="BO12" s="8">
        <v>0</v>
      </c>
      <c r="BP12" s="8">
        <v>6</v>
      </c>
      <c r="BQ12" s="8">
        <v>2</v>
      </c>
      <c r="BR12" s="8">
        <v>1</v>
      </c>
      <c r="BS12" s="8">
        <v>1</v>
      </c>
      <c r="BT12" s="8">
        <v>0</v>
      </c>
      <c r="BU12" s="8">
        <v>0</v>
      </c>
      <c r="BV12" s="8">
        <v>1</v>
      </c>
      <c r="BW12" s="8">
        <v>0</v>
      </c>
      <c r="BX12" s="8">
        <v>0</v>
      </c>
      <c r="BY12" s="8" t="s">
        <v>8</v>
      </c>
      <c r="BZ12" s="8" t="s">
        <v>9</v>
      </c>
      <c r="CA12" s="8" t="s">
        <v>10</v>
      </c>
      <c r="CB12" s="8" t="s">
        <v>10</v>
      </c>
      <c r="CC12" s="8" t="s">
        <v>10</v>
      </c>
      <c r="CD12" s="8" t="s">
        <v>10</v>
      </c>
      <c r="CE12" s="8" t="s">
        <v>11</v>
      </c>
      <c r="CF12" s="8">
        <v>0</v>
      </c>
      <c r="CG12" s="8">
        <v>0</v>
      </c>
      <c r="CH12" s="8">
        <v>8200</v>
      </c>
      <c r="CI12" s="8" t="s">
        <v>3</v>
      </c>
      <c r="CJ12" s="8" t="s">
        <v>3</v>
      </c>
      <c r="CK12" s="8">
        <v>81</v>
      </c>
      <c r="CL12" s="8"/>
      <c r="CM12" s="8"/>
      <c r="CN12" s="8"/>
      <c r="CO12" s="8"/>
      <c r="CP12" s="8"/>
      <c r="CQ12" s="8" t="s">
        <v>12</v>
      </c>
      <c r="CR12" s="8" t="s">
        <v>13</v>
      </c>
      <c r="CS12" s="8">
        <v>41660</v>
      </c>
      <c r="CT12" s="8">
        <v>1</v>
      </c>
      <c r="CU12" s="8">
        <v>80</v>
      </c>
      <c r="CV12" s="8"/>
      <c r="CW12" s="8"/>
      <c r="CX12" s="8"/>
      <c r="CY12" s="8">
        <v>0</v>
      </c>
      <c r="CZ12" s="8" t="s">
        <v>3</v>
      </c>
      <c r="DA12" s="8" t="s">
        <v>3</v>
      </c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>
        <v>0</v>
      </c>
    </row>
    <row r="15" spans="1:133" x14ac:dyDescent="0.2">
      <c r="A15" s="8">
        <v>15</v>
      </c>
      <c r="B15" s="8">
        <v>1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</row>
    <row r="18" spans="1:245" x14ac:dyDescent="0.2">
      <c r="A18" s="9">
        <v>52</v>
      </c>
      <c r="B18" s="9">
        <f t="shared" ref="B18:G18" si="0">B167</f>
        <v>206</v>
      </c>
      <c r="C18" s="9">
        <f t="shared" si="0"/>
        <v>1</v>
      </c>
      <c r="D18" s="9">
        <f t="shared" si="0"/>
        <v>12</v>
      </c>
      <c r="E18" s="9">
        <f t="shared" si="0"/>
        <v>0</v>
      </c>
      <c r="F18" s="9" t="str">
        <f t="shared" si="0"/>
        <v>02-01-01</v>
      </c>
      <c r="G18" s="9" t="str">
        <f t="shared" si="0"/>
        <v>02-01-01 Реконструкция ТП №2326</v>
      </c>
      <c r="H18" s="9"/>
      <c r="I18" s="9"/>
      <c r="J18" s="9"/>
      <c r="K18" s="9"/>
      <c r="L18" s="9"/>
      <c r="M18" s="9"/>
      <c r="N18" s="9"/>
      <c r="O18" s="9">
        <f t="shared" ref="O18:AT18" si="1">O167</f>
        <v>42599.89</v>
      </c>
      <c r="P18" s="9">
        <f t="shared" si="1"/>
        <v>34285.96</v>
      </c>
      <c r="Q18" s="9">
        <f t="shared" si="1"/>
        <v>16.39</v>
      </c>
      <c r="R18" s="9">
        <f t="shared" si="1"/>
        <v>0</v>
      </c>
      <c r="S18" s="9">
        <f t="shared" si="1"/>
        <v>8297.5400000000009</v>
      </c>
      <c r="T18" s="9">
        <f t="shared" si="1"/>
        <v>0</v>
      </c>
      <c r="U18" s="9">
        <f t="shared" si="1"/>
        <v>10.469999999999999</v>
      </c>
      <c r="V18" s="9">
        <f t="shared" si="1"/>
        <v>0</v>
      </c>
      <c r="W18" s="9">
        <f t="shared" si="1"/>
        <v>0</v>
      </c>
      <c r="X18" s="9">
        <f t="shared" si="1"/>
        <v>8048.61</v>
      </c>
      <c r="Y18" s="9">
        <f t="shared" si="1"/>
        <v>4231.74</v>
      </c>
      <c r="Z18" s="9">
        <f t="shared" si="1"/>
        <v>0</v>
      </c>
      <c r="AA18" s="9">
        <f t="shared" si="1"/>
        <v>0</v>
      </c>
      <c r="AB18" s="9">
        <f t="shared" si="1"/>
        <v>0</v>
      </c>
      <c r="AC18" s="9">
        <f t="shared" si="1"/>
        <v>0</v>
      </c>
      <c r="AD18" s="9">
        <f t="shared" si="1"/>
        <v>0</v>
      </c>
      <c r="AE18" s="9">
        <f t="shared" si="1"/>
        <v>0</v>
      </c>
      <c r="AF18" s="9">
        <f t="shared" si="1"/>
        <v>0</v>
      </c>
      <c r="AG18" s="9">
        <f t="shared" si="1"/>
        <v>0</v>
      </c>
      <c r="AH18" s="9">
        <f t="shared" si="1"/>
        <v>0</v>
      </c>
      <c r="AI18" s="9">
        <f t="shared" si="1"/>
        <v>0</v>
      </c>
      <c r="AJ18" s="9">
        <f t="shared" si="1"/>
        <v>0</v>
      </c>
      <c r="AK18" s="9">
        <f t="shared" si="1"/>
        <v>0</v>
      </c>
      <c r="AL18" s="9">
        <f t="shared" si="1"/>
        <v>0</v>
      </c>
      <c r="AM18" s="9">
        <f t="shared" si="1"/>
        <v>0</v>
      </c>
      <c r="AN18" s="9">
        <f t="shared" si="1"/>
        <v>0</v>
      </c>
      <c r="AO18" s="9">
        <f t="shared" si="1"/>
        <v>0</v>
      </c>
      <c r="AP18" s="9">
        <f t="shared" si="1"/>
        <v>34090.36</v>
      </c>
      <c r="AQ18" s="9">
        <f t="shared" si="1"/>
        <v>0</v>
      </c>
      <c r="AR18" s="9">
        <f t="shared" si="1"/>
        <v>54880.24</v>
      </c>
      <c r="AS18" s="9">
        <f t="shared" si="1"/>
        <v>63.64</v>
      </c>
      <c r="AT18" s="9">
        <f t="shared" si="1"/>
        <v>20726.240000000002</v>
      </c>
      <c r="AU18" s="9">
        <f t="shared" ref="AU18:BZ18" si="2">AU167</f>
        <v>0</v>
      </c>
      <c r="AV18" s="9">
        <f t="shared" si="2"/>
        <v>34285.96</v>
      </c>
      <c r="AW18" s="9">
        <f t="shared" si="2"/>
        <v>195.6</v>
      </c>
      <c r="AX18" s="9">
        <f t="shared" si="2"/>
        <v>0</v>
      </c>
      <c r="AY18" s="9">
        <f t="shared" si="2"/>
        <v>195.6</v>
      </c>
      <c r="AZ18" s="9">
        <f t="shared" si="2"/>
        <v>34090.36</v>
      </c>
      <c r="BA18" s="9">
        <f t="shared" si="2"/>
        <v>0</v>
      </c>
      <c r="BB18" s="9">
        <f t="shared" si="2"/>
        <v>0</v>
      </c>
      <c r="BC18" s="9">
        <f t="shared" si="2"/>
        <v>0</v>
      </c>
      <c r="BD18" s="9">
        <f t="shared" si="2"/>
        <v>0</v>
      </c>
      <c r="BE18" s="9">
        <f t="shared" si="2"/>
        <v>0</v>
      </c>
      <c r="BF18" s="9">
        <f t="shared" si="2"/>
        <v>0</v>
      </c>
      <c r="BG18" s="9">
        <f t="shared" si="2"/>
        <v>0</v>
      </c>
      <c r="BH18" s="9">
        <f t="shared" si="2"/>
        <v>0</v>
      </c>
      <c r="BI18" s="9">
        <f t="shared" si="2"/>
        <v>0</v>
      </c>
      <c r="BJ18" s="9">
        <f t="shared" si="2"/>
        <v>0</v>
      </c>
      <c r="BK18" s="9">
        <f t="shared" si="2"/>
        <v>0</v>
      </c>
      <c r="BL18" s="9">
        <f t="shared" si="2"/>
        <v>0</v>
      </c>
      <c r="BM18" s="9">
        <f t="shared" si="2"/>
        <v>0</v>
      </c>
      <c r="BN18" s="9">
        <f t="shared" si="2"/>
        <v>0</v>
      </c>
      <c r="BO18" s="9">
        <f t="shared" si="2"/>
        <v>0</v>
      </c>
      <c r="BP18" s="9">
        <f t="shared" si="2"/>
        <v>0</v>
      </c>
      <c r="BQ18" s="9">
        <f t="shared" si="2"/>
        <v>0</v>
      </c>
      <c r="BR18" s="9">
        <f t="shared" si="2"/>
        <v>0</v>
      </c>
      <c r="BS18" s="9">
        <f t="shared" si="2"/>
        <v>0</v>
      </c>
      <c r="BT18" s="9">
        <f t="shared" si="2"/>
        <v>0</v>
      </c>
      <c r="BU18" s="9">
        <f t="shared" si="2"/>
        <v>0</v>
      </c>
      <c r="BV18" s="9">
        <f t="shared" si="2"/>
        <v>0</v>
      </c>
      <c r="BW18" s="9">
        <f t="shared" si="2"/>
        <v>0</v>
      </c>
      <c r="BX18" s="9">
        <f t="shared" si="2"/>
        <v>0</v>
      </c>
      <c r="BY18" s="9">
        <f t="shared" si="2"/>
        <v>0</v>
      </c>
      <c r="BZ18" s="9">
        <f t="shared" si="2"/>
        <v>0</v>
      </c>
      <c r="CA18" s="9">
        <f t="shared" ref="CA18:DF18" si="3">CA167</f>
        <v>0</v>
      </c>
      <c r="CB18" s="9">
        <f t="shared" si="3"/>
        <v>0</v>
      </c>
      <c r="CC18" s="9">
        <f t="shared" si="3"/>
        <v>0</v>
      </c>
      <c r="CD18" s="9">
        <f t="shared" si="3"/>
        <v>0</v>
      </c>
      <c r="CE18" s="9">
        <f t="shared" si="3"/>
        <v>0</v>
      </c>
      <c r="CF18" s="9">
        <f t="shared" si="3"/>
        <v>0</v>
      </c>
      <c r="CG18" s="9">
        <f t="shared" si="3"/>
        <v>0</v>
      </c>
      <c r="CH18" s="9">
        <f t="shared" si="3"/>
        <v>0</v>
      </c>
      <c r="CI18" s="9">
        <f t="shared" si="3"/>
        <v>0</v>
      </c>
      <c r="CJ18" s="9">
        <f t="shared" si="3"/>
        <v>0</v>
      </c>
      <c r="CK18" s="9">
        <f t="shared" si="3"/>
        <v>0</v>
      </c>
      <c r="CL18" s="9">
        <f t="shared" si="3"/>
        <v>0</v>
      </c>
      <c r="CM18" s="9">
        <f t="shared" si="3"/>
        <v>0</v>
      </c>
      <c r="CN18" s="9">
        <f t="shared" si="3"/>
        <v>0</v>
      </c>
      <c r="CO18" s="9">
        <f t="shared" si="3"/>
        <v>0</v>
      </c>
      <c r="CP18" s="9">
        <f t="shared" si="3"/>
        <v>0</v>
      </c>
      <c r="CQ18" s="9">
        <f t="shared" si="3"/>
        <v>0</v>
      </c>
      <c r="CR18" s="9">
        <f t="shared" si="3"/>
        <v>0</v>
      </c>
      <c r="CS18" s="9">
        <f t="shared" si="3"/>
        <v>0</v>
      </c>
      <c r="CT18" s="9">
        <f t="shared" si="3"/>
        <v>0</v>
      </c>
      <c r="CU18" s="9">
        <f t="shared" si="3"/>
        <v>0</v>
      </c>
      <c r="CV18" s="9">
        <f t="shared" si="3"/>
        <v>0</v>
      </c>
      <c r="CW18" s="9">
        <f t="shared" si="3"/>
        <v>0</v>
      </c>
      <c r="CX18" s="9">
        <f t="shared" si="3"/>
        <v>0</v>
      </c>
      <c r="CY18" s="9">
        <f t="shared" si="3"/>
        <v>0</v>
      </c>
      <c r="CZ18" s="9">
        <f t="shared" si="3"/>
        <v>0</v>
      </c>
      <c r="DA18" s="9">
        <f t="shared" si="3"/>
        <v>0</v>
      </c>
      <c r="DB18" s="9">
        <f t="shared" si="3"/>
        <v>0</v>
      </c>
      <c r="DC18" s="9">
        <f t="shared" si="3"/>
        <v>0</v>
      </c>
      <c r="DD18" s="9">
        <f t="shared" si="3"/>
        <v>0</v>
      </c>
      <c r="DE18" s="9">
        <f t="shared" si="3"/>
        <v>0</v>
      </c>
      <c r="DF18" s="9">
        <f t="shared" si="3"/>
        <v>0</v>
      </c>
      <c r="DG18" s="10">
        <f t="shared" ref="DG18:EL18" si="4">DG167</f>
        <v>0</v>
      </c>
      <c r="DH18" s="10">
        <f t="shared" si="4"/>
        <v>0</v>
      </c>
      <c r="DI18" s="10">
        <f t="shared" si="4"/>
        <v>0</v>
      </c>
      <c r="DJ18" s="10">
        <f t="shared" si="4"/>
        <v>0</v>
      </c>
      <c r="DK18" s="10">
        <f t="shared" si="4"/>
        <v>0</v>
      </c>
      <c r="DL18" s="10">
        <f t="shared" si="4"/>
        <v>0</v>
      </c>
      <c r="DM18" s="10">
        <f t="shared" si="4"/>
        <v>0</v>
      </c>
      <c r="DN18" s="10">
        <f t="shared" si="4"/>
        <v>0</v>
      </c>
      <c r="DO18" s="10">
        <f t="shared" si="4"/>
        <v>0</v>
      </c>
      <c r="DP18" s="10">
        <f t="shared" si="4"/>
        <v>0</v>
      </c>
      <c r="DQ18" s="10">
        <f t="shared" si="4"/>
        <v>0</v>
      </c>
      <c r="DR18" s="10">
        <f t="shared" si="4"/>
        <v>0</v>
      </c>
      <c r="DS18" s="10">
        <f t="shared" si="4"/>
        <v>0</v>
      </c>
      <c r="DT18" s="10">
        <f t="shared" si="4"/>
        <v>0</v>
      </c>
      <c r="DU18" s="10">
        <f t="shared" si="4"/>
        <v>0</v>
      </c>
      <c r="DV18" s="10">
        <f t="shared" si="4"/>
        <v>0</v>
      </c>
      <c r="DW18" s="10">
        <f t="shared" si="4"/>
        <v>0</v>
      </c>
      <c r="DX18" s="10">
        <f t="shared" si="4"/>
        <v>0</v>
      </c>
      <c r="DY18" s="10">
        <f t="shared" si="4"/>
        <v>0</v>
      </c>
      <c r="DZ18" s="10">
        <f t="shared" si="4"/>
        <v>0</v>
      </c>
      <c r="EA18" s="10">
        <f t="shared" si="4"/>
        <v>0</v>
      </c>
      <c r="EB18" s="10">
        <f t="shared" si="4"/>
        <v>0</v>
      </c>
      <c r="EC18" s="10">
        <f t="shared" si="4"/>
        <v>0</v>
      </c>
      <c r="ED18" s="10">
        <f t="shared" si="4"/>
        <v>0</v>
      </c>
      <c r="EE18" s="10">
        <f t="shared" si="4"/>
        <v>0</v>
      </c>
      <c r="EF18" s="10">
        <f t="shared" si="4"/>
        <v>0</v>
      </c>
      <c r="EG18" s="10">
        <f t="shared" si="4"/>
        <v>0</v>
      </c>
      <c r="EH18" s="10">
        <f t="shared" si="4"/>
        <v>0</v>
      </c>
      <c r="EI18" s="10">
        <f t="shared" si="4"/>
        <v>0</v>
      </c>
      <c r="EJ18" s="10">
        <f t="shared" si="4"/>
        <v>0</v>
      </c>
      <c r="EK18" s="10">
        <f t="shared" si="4"/>
        <v>0</v>
      </c>
      <c r="EL18" s="10">
        <f t="shared" si="4"/>
        <v>0</v>
      </c>
      <c r="EM18" s="10">
        <f t="shared" ref="EM18:FR18" si="5">EM167</f>
        <v>0</v>
      </c>
      <c r="EN18" s="10">
        <f t="shared" si="5"/>
        <v>0</v>
      </c>
      <c r="EO18" s="10">
        <f t="shared" si="5"/>
        <v>0</v>
      </c>
      <c r="EP18" s="10">
        <f t="shared" si="5"/>
        <v>0</v>
      </c>
      <c r="EQ18" s="10">
        <f t="shared" si="5"/>
        <v>0</v>
      </c>
      <c r="ER18" s="10">
        <f t="shared" si="5"/>
        <v>0</v>
      </c>
      <c r="ES18" s="10">
        <f t="shared" si="5"/>
        <v>0</v>
      </c>
      <c r="ET18" s="10">
        <f t="shared" si="5"/>
        <v>0</v>
      </c>
      <c r="EU18" s="10">
        <f t="shared" si="5"/>
        <v>0</v>
      </c>
      <c r="EV18" s="10">
        <f t="shared" si="5"/>
        <v>0</v>
      </c>
      <c r="EW18" s="10">
        <f t="shared" si="5"/>
        <v>0</v>
      </c>
      <c r="EX18" s="10">
        <f t="shared" si="5"/>
        <v>0</v>
      </c>
      <c r="EY18" s="10">
        <f t="shared" si="5"/>
        <v>0</v>
      </c>
      <c r="EZ18" s="10">
        <f t="shared" si="5"/>
        <v>0</v>
      </c>
      <c r="FA18" s="10">
        <f t="shared" si="5"/>
        <v>0</v>
      </c>
      <c r="FB18" s="10">
        <f t="shared" si="5"/>
        <v>0</v>
      </c>
      <c r="FC18" s="10">
        <f t="shared" si="5"/>
        <v>0</v>
      </c>
      <c r="FD18" s="10">
        <f t="shared" si="5"/>
        <v>0</v>
      </c>
      <c r="FE18" s="10">
        <f t="shared" si="5"/>
        <v>0</v>
      </c>
      <c r="FF18" s="10">
        <f t="shared" si="5"/>
        <v>0</v>
      </c>
      <c r="FG18" s="10">
        <f t="shared" si="5"/>
        <v>0</v>
      </c>
      <c r="FH18" s="10">
        <f t="shared" si="5"/>
        <v>0</v>
      </c>
      <c r="FI18" s="10">
        <f t="shared" si="5"/>
        <v>0</v>
      </c>
      <c r="FJ18" s="10">
        <f t="shared" si="5"/>
        <v>0</v>
      </c>
      <c r="FK18" s="10">
        <f t="shared" si="5"/>
        <v>0</v>
      </c>
      <c r="FL18" s="10">
        <f t="shared" si="5"/>
        <v>0</v>
      </c>
      <c r="FM18" s="10">
        <f t="shared" si="5"/>
        <v>0</v>
      </c>
      <c r="FN18" s="10">
        <f t="shared" si="5"/>
        <v>0</v>
      </c>
      <c r="FO18" s="10">
        <f t="shared" si="5"/>
        <v>0</v>
      </c>
      <c r="FP18" s="10">
        <f t="shared" si="5"/>
        <v>0</v>
      </c>
      <c r="FQ18" s="10">
        <f t="shared" si="5"/>
        <v>0</v>
      </c>
      <c r="FR18" s="10">
        <f t="shared" si="5"/>
        <v>0</v>
      </c>
      <c r="FS18" s="10">
        <f t="shared" ref="FS18:GX18" si="6">FS167</f>
        <v>0</v>
      </c>
      <c r="FT18" s="10">
        <f t="shared" si="6"/>
        <v>0</v>
      </c>
      <c r="FU18" s="10">
        <f t="shared" si="6"/>
        <v>0</v>
      </c>
      <c r="FV18" s="10">
        <f t="shared" si="6"/>
        <v>0</v>
      </c>
      <c r="FW18" s="10">
        <f t="shared" si="6"/>
        <v>0</v>
      </c>
      <c r="FX18" s="10">
        <f t="shared" si="6"/>
        <v>0</v>
      </c>
      <c r="FY18" s="10">
        <f t="shared" si="6"/>
        <v>0</v>
      </c>
      <c r="FZ18" s="10">
        <f t="shared" si="6"/>
        <v>0</v>
      </c>
      <c r="GA18" s="10">
        <f t="shared" si="6"/>
        <v>0</v>
      </c>
      <c r="GB18" s="10">
        <f t="shared" si="6"/>
        <v>0</v>
      </c>
      <c r="GC18" s="10">
        <f t="shared" si="6"/>
        <v>0</v>
      </c>
      <c r="GD18" s="10">
        <f t="shared" si="6"/>
        <v>0</v>
      </c>
      <c r="GE18" s="10">
        <f t="shared" si="6"/>
        <v>0</v>
      </c>
      <c r="GF18" s="10">
        <f t="shared" si="6"/>
        <v>0</v>
      </c>
      <c r="GG18" s="10">
        <f t="shared" si="6"/>
        <v>0</v>
      </c>
      <c r="GH18" s="10">
        <f t="shared" si="6"/>
        <v>0</v>
      </c>
      <c r="GI18" s="10">
        <f t="shared" si="6"/>
        <v>0</v>
      </c>
      <c r="GJ18" s="10">
        <f t="shared" si="6"/>
        <v>0</v>
      </c>
      <c r="GK18" s="10">
        <f t="shared" si="6"/>
        <v>0</v>
      </c>
      <c r="GL18" s="10">
        <f t="shared" si="6"/>
        <v>0</v>
      </c>
      <c r="GM18" s="10">
        <f t="shared" si="6"/>
        <v>0</v>
      </c>
      <c r="GN18" s="10">
        <f t="shared" si="6"/>
        <v>0</v>
      </c>
      <c r="GO18" s="10">
        <f t="shared" si="6"/>
        <v>0</v>
      </c>
      <c r="GP18" s="10">
        <f t="shared" si="6"/>
        <v>0</v>
      </c>
      <c r="GQ18" s="10">
        <f t="shared" si="6"/>
        <v>0</v>
      </c>
      <c r="GR18" s="10">
        <f t="shared" si="6"/>
        <v>0</v>
      </c>
      <c r="GS18" s="10">
        <f t="shared" si="6"/>
        <v>0</v>
      </c>
      <c r="GT18" s="10">
        <f t="shared" si="6"/>
        <v>0</v>
      </c>
      <c r="GU18" s="10">
        <f t="shared" si="6"/>
        <v>0</v>
      </c>
      <c r="GV18" s="10">
        <f t="shared" si="6"/>
        <v>0</v>
      </c>
      <c r="GW18" s="10">
        <f t="shared" si="6"/>
        <v>0</v>
      </c>
      <c r="GX18" s="10">
        <f t="shared" si="6"/>
        <v>0</v>
      </c>
    </row>
    <row r="20" spans="1:245" x14ac:dyDescent="0.2">
      <c r="A20" s="8">
        <v>3</v>
      </c>
      <c r="B20" s="8">
        <v>1</v>
      </c>
      <c r="C20" s="8"/>
      <c r="D20" s="8">
        <f>ROW(A137)</f>
        <v>137</v>
      </c>
      <c r="E20" s="8"/>
      <c r="F20" s="8" t="s">
        <v>14</v>
      </c>
      <c r="G20" s="8" t="s">
        <v>14</v>
      </c>
      <c r="H20" s="8" t="s">
        <v>3</v>
      </c>
      <c r="I20" s="8">
        <v>0</v>
      </c>
      <c r="J20" s="8" t="s">
        <v>3</v>
      </c>
      <c r="K20" s="8">
        <v>0</v>
      </c>
      <c r="L20" s="8" t="s">
        <v>14</v>
      </c>
      <c r="M20" s="8" t="s">
        <v>3</v>
      </c>
      <c r="N20" s="8"/>
      <c r="O20" s="8"/>
      <c r="P20" s="8"/>
      <c r="Q20" s="8"/>
      <c r="R20" s="8"/>
      <c r="S20" s="8">
        <v>0</v>
      </c>
      <c r="T20" s="8"/>
      <c r="U20" s="8" t="s">
        <v>3</v>
      </c>
      <c r="V20" s="8">
        <v>0</v>
      </c>
      <c r="W20" s="8"/>
      <c r="X20" s="8"/>
      <c r="Y20" s="8"/>
      <c r="Z20" s="8"/>
      <c r="AA20" s="8"/>
      <c r="AB20" s="8" t="s">
        <v>3</v>
      </c>
      <c r="AC20" s="8" t="s">
        <v>3</v>
      </c>
      <c r="AD20" s="8" t="s">
        <v>3</v>
      </c>
      <c r="AE20" s="8" t="s">
        <v>3</v>
      </c>
      <c r="AF20" s="8" t="s">
        <v>3</v>
      </c>
      <c r="AG20" s="8" t="s">
        <v>3</v>
      </c>
      <c r="AH20" s="8"/>
      <c r="AI20" s="8"/>
      <c r="AJ20" s="8"/>
      <c r="AK20" s="8"/>
      <c r="AL20" s="8"/>
      <c r="AM20" s="8"/>
      <c r="AN20" s="8"/>
      <c r="AO20" s="8"/>
      <c r="AP20" s="8" t="s">
        <v>3</v>
      </c>
      <c r="AQ20" s="8" t="s">
        <v>3</v>
      </c>
      <c r="AR20" s="8" t="s">
        <v>3</v>
      </c>
      <c r="AS20" s="8"/>
      <c r="AT20" s="8"/>
      <c r="AU20" s="8"/>
      <c r="AV20" s="8"/>
      <c r="AW20" s="8"/>
      <c r="AX20" s="8"/>
      <c r="AY20" s="8"/>
      <c r="AZ20" s="8" t="s">
        <v>3</v>
      </c>
      <c r="BA20" s="8"/>
      <c r="BB20" s="8" t="s">
        <v>3</v>
      </c>
      <c r="BC20" s="8" t="s">
        <v>3</v>
      </c>
      <c r="BD20" s="8" t="s">
        <v>3</v>
      </c>
      <c r="BE20" s="8" t="s">
        <v>3</v>
      </c>
      <c r="BF20" s="8" t="s">
        <v>3</v>
      </c>
      <c r="BG20" s="8" t="s">
        <v>3</v>
      </c>
      <c r="BH20" s="8" t="s">
        <v>3</v>
      </c>
      <c r="BI20" s="8" t="s">
        <v>3</v>
      </c>
      <c r="BJ20" s="8" t="s">
        <v>3</v>
      </c>
      <c r="BK20" s="8" t="s">
        <v>3</v>
      </c>
      <c r="BL20" s="8" t="s">
        <v>3</v>
      </c>
      <c r="BM20" s="8" t="s">
        <v>3</v>
      </c>
      <c r="BN20" s="8" t="s">
        <v>3</v>
      </c>
      <c r="BO20" s="8" t="s">
        <v>3</v>
      </c>
      <c r="BP20" s="8" t="s">
        <v>3</v>
      </c>
      <c r="BQ20" s="8"/>
      <c r="BR20" s="8"/>
      <c r="BS20" s="8"/>
      <c r="BT20" s="8"/>
      <c r="BU20" s="8"/>
      <c r="BV20" s="8"/>
      <c r="BW20" s="8"/>
      <c r="BX20" s="8">
        <v>0</v>
      </c>
      <c r="BY20" s="8"/>
      <c r="BZ20" s="8"/>
      <c r="CA20" s="8"/>
      <c r="CB20" s="8"/>
      <c r="CC20" s="8"/>
      <c r="CD20" s="8"/>
      <c r="CE20" s="8"/>
      <c r="CF20" s="8">
        <v>0</v>
      </c>
      <c r="CG20" s="8">
        <v>0</v>
      </c>
      <c r="CH20" s="8"/>
      <c r="CI20" s="8" t="s">
        <v>3</v>
      </c>
      <c r="CJ20" s="8" t="s">
        <v>3</v>
      </c>
      <c r="CK20" s="2" t="s">
        <v>3</v>
      </c>
      <c r="CL20" s="2" t="s">
        <v>3</v>
      </c>
      <c r="CM20" s="2" t="s">
        <v>3</v>
      </c>
      <c r="CN20" s="2" t="s">
        <v>3</v>
      </c>
      <c r="CO20" s="2" t="s">
        <v>3</v>
      </c>
      <c r="CP20" s="2" t="s">
        <v>3</v>
      </c>
      <c r="CQ20" s="2" t="s">
        <v>3</v>
      </c>
    </row>
    <row r="22" spans="1:245" x14ac:dyDescent="0.2">
      <c r="A22" s="9">
        <v>52</v>
      </c>
      <c r="B22" s="9">
        <f t="shared" ref="B22:G22" si="7">B137</f>
        <v>1</v>
      </c>
      <c r="C22" s="9">
        <f t="shared" si="7"/>
        <v>3</v>
      </c>
      <c r="D22" s="9">
        <f t="shared" si="7"/>
        <v>20</v>
      </c>
      <c r="E22" s="9">
        <f t="shared" si="7"/>
        <v>0</v>
      </c>
      <c r="F22" s="9" t="str">
        <f t="shared" si="7"/>
        <v>Новая локальная смета</v>
      </c>
      <c r="G22" s="9" t="str">
        <f t="shared" si="7"/>
        <v>Новая локальная смета</v>
      </c>
      <c r="H22" s="9"/>
      <c r="I22" s="9"/>
      <c r="J22" s="9"/>
      <c r="K22" s="9"/>
      <c r="L22" s="9"/>
      <c r="M22" s="9"/>
      <c r="N22" s="9"/>
      <c r="O22" s="9">
        <f t="shared" ref="O22:AT22" si="8">O137</f>
        <v>42599.89</v>
      </c>
      <c r="P22" s="9">
        <f t="shared" si="8"/>
        <v>34285.96</v>
      </c>
      <c r="Q22" s="9">
        <f t="shared" si="8"/>
        <v>16.39</v>
      </c>
      <c r="R22" s="9">
        <f t="shared" si="8"/>
        <v>0</v>
      </c>
      <c r="S22" s="9">
        <f t="shared" si="8"/>
        <v>8297.5400000000009</v>
      </c>
      <c r="T22" s="9">
        <f t="shared" si="8"/>
        <v>0</v>
      </c>
      <c r="U22" s="9">
        <f t="shared" si="8"/>
        <v>10.469999999999999</v>
      </c>
      <c r="V22" s="9">
        <f t="shared" si="8"/>
        <v>0</v>
      </c>
      <c r="W22" s="9">
        <f t="shared" si="8"/>
        <v>0</v>
      </c>
      <c r="X22" s="9">
        <f t="shared" si="8"/>
        <v>8048.61</v>
      </c>
      <c r="Y22" s="9">
        <f t="shared" si="8"/>
        <v>4231.74</v>
      </c>
      <c r="Z22" s="9">
        <f t="shared" si="8"/>
        <v>0</v>
      </c>
      <c r="AA22" s="9">
        <f t="shared" si="8"/>
        <v>0</v>
      </c>
      <c r="AB22" s="9">
        <f t="shared" si="8"/>
        <v>0</v>
      </c>
      <c r="AC22" s="9">
        <f t="shared" si="8"/>
        <v>0</v>
      </c>
      <c r="AD22" s="9">
        <f t="shared" si="8"/>
        <v>0</v>
      </c>
      <c r="AE22" s="9">
        <f t="shared" si="8"/>
        <v>0</v>
      </c>
      <c r="AF22" s="9">
        <f t="shared" si="8"/>
        <v>0</v>
      </c>
      <c r="AG22" s="9">
        <f t="shared" si="8"/>
        <v>0</v>
      </c>
      <c r="AH22" s="9">
        <f t="shared" si="8"/>
        <v>0</v>
      </c>
      <c r="AI22" s="9">
        <f t="shared" si="8"/>
        <v>0</v>
      </c>
      <c r="AJ22" s="9">
        <f t="shared" si="8"/>
        <v>0</v>
      </c>
      <c r="AK22" s="9">
        <f t="shared" si="8"/>
        <v>0</v>
      </c>
      <c r="AL22" s="9">
        <f t="shared" si="8"/>
        <v>0</v>
      </c>
      <c r="AM22" s="9">
        <f t="shared" si="8"/>
        <v>0</v>
      </c>
      <c r="AN22" s="9">
        <f t="shared" si="8"/>
        <v>0</v>
      </c>
      <c r="AO22" s="9">
        <f t="shared" si="8"/>
        <v>0</v>
      </c>
      <c r="AP22" s="9">
        <f t="shared" si="8"/>
        <v>34090.36</v>
      </c>
      <c r="AQ22" s="9">
        <f t="shared" si="8"/>
        <v>0</v>
      </c>
      <c r="AR22" s="9">
        <f t="shared" si="8"/>
        <v>54880.24</v>
      </c>
      <c r="AS22" s="9">
        <f t="shared" si="8"/>
        <v>63.64</v>
      </c>
      <c r="AT22" s="9">
        <f t="shared" si="8"/>
        <v>20726.240000000002</v>
      </c>
      <c r="AU22" s="9">
        <f t="shared" ref="AU22:BZ22" si="9">AU137</f>
        <v>0</v>
      </c>
      <c r="AV22" s="9">
        <f t="shared" si="9"/>
        <v>34285.96</v>
      </c>
      <c r="AW22" s="9">
        <f t="shared" si="9"/>
        <v>195.6</v>
      </c>
      <c r="AX22" s="9">
        <f t="shared" si="9"/>
        <v>0</v>
      </c>
      <c r="AY22" s="9">
        <f t="shared" si="9"/>
        <v>195.6</v>
      </c>
      <c r="AZ22" s="9">
        <f t="shared" si="9"/>
        <v>34090.36</v>
      </c>
      <c r="BA22" s="9">
        <f t="shared" si="9"/>
        <v>0</v>
      </c>
      <c r="BB22" s="9">
        <f t="shared" si="9"/>
        <v>0</v>
      </c>
      <c r="BC22" s="9">
        <f t="shared" si="9"/>
        <v>0</v>
      </c>
      <c r="BD22" s="9">
        <f t="shared" si="9"/>
        <v>0</v>
      </c>
      <c r="BE22" s="9">
        <f t="shared" si="9"/>
        <v>0</v>
      </c>
      <c r="BF22" s="9">
        <f t="shared" si="9"/>
        <v>0</v>
      </c>
      <c r="BG22" s="9">
        <f t="shared" si="9"/>
        <v>0</v>
      </c>
      <c r="BH22" s="9">
        <f t="shared" si="9"/>
        <v>0</v>
      </c>
      <c r="BI22" s="9">
        <f t="shared" si="9"/>
        <v>0</v>
      </c>
      <c r="BJ22" s="9">
        <f t="shared" si="9"/>
        <v>0</v>
      </c>
      <c r="BK22" s="9">
        <f t="shared" si="9"/>
        <v>0</v>
      </c>
      <c r="BL22" s="9">
        <f t="shared" si="9"/>
        <v>0</v>
      </c>
      <c r="BM22" s="9">
        <f t="shared" si="9"/>
        <v>0</v>
      </c>
      <c r="BN22" s="9">
        <f t="shared" si="9"/>
        <v>0</v>
      </c>
      <c r="BO22" s="9">
        <f t="shared" si="9"/>
        <v>0</v>
      </c>
      <c r="BP22" s="9">
        <f t="shared" si="9"/>
        <v>0</v>
      </c>
      <c r="BQ22" s="9">
        <f t="shared" si="9"/>
        <v>0</v>
      </c>
      <c r="BR22" s="9">
        <f t="shared" si="9"/>
        <v>0</v>
      </c>
      <c r="BS22" s="9">
        <f t="shared" si="9"/>
        <v>0</v>
      </c>
      <c r="BT22" s="9">
        <f t="shared" si="9"/>
        <v>0</v>
      </c>
      <c r="BU22" s="9">
        <f t="shared" si="9"/>
        <v>0</v>
      </c>
      <c r="BV22" s="9">
        <f t="shared" si="9"/>
        <v>0</v>
      </c>
      <c r="BW22" s="9">
        <f t="shared" si="9"/>
        <v>0</v>
      </c>
      <c r="BX22" s="9">
        <f t="shared" si="9"/>
        <v>0</v>
      </c>
      <c r="BY22" s="9">
        <f t="shared" si="9"/>
        <v>0</v>
      </c>
      <c r="BZ22" s="9">
        <f t="shared" si="9"/>
        <v>0</v>
      </c>
      <c r="CA22" s="9">
        <f t="shared" ref="CA22:DF22" si="10">CA137</f>
        <v>0</v>
      </c>
      <c r="CB22" s="9">
        <f t="shared" si="10"/>
        <v>0</v>
      </c>
      <c r="CC22" s="9">
        <f t="shared" si="10"/>
        <v>0</v>
      </c>
      <c r="CD22" s="9">
        <f t="shared" si="10"/>
        <v>0</v>
      </c>
      <c r="CE22" s="9">
        <f t="shared" si="10"/>
        <v>0</v>
      </c>
      <c r="CF22" s="9">
        <f t="shared" si="10"/>
        <v>0</v>
      </c>
      <c r="CG22" s="9">
        <f t="shared" si="10"/>
        <v>0</v>
      </c>
      <c r="CH22" s="9">
        <f t="shared" si="10"/>
        <v>0</v>
      </c>
      <c r="CI22" s="9">
        <f t="shared" si="10"/>
        <v>0</v>
      </c>
      <c r="CJ22" s="9">
        <f t="shared" si="10"/>
        <v>0</v>
      </c>
      <c r="CK22" s="9">
        <f t="shared" si="10"/>
        <v>0</v>
      </c>
      <c r="CL22" s="9">
        <f t="shared" si="10"/>
        <v>0</v>
      </c>
      <c r="CM22" s="9">
        <f t="shared" si="10"/>
        <v>0</v>
      </c>
      <c r="CN22" s="9">
        <f t="shared" si="10"/>
        <v>0</v>
      </c>
      <c r="CO22" s="9">
        <f t="shared" si="10"/>
        <v>0</v>
      </c>
      <c r="CP22" s="9">
        <f t="shared" si="10"/>
        <v>0</v>
      </c>
      <c r="CQ22" s="9">
        <f t="shared" si="10"/>
        <v>0</v>
      </c>
      <c r="CR22" s="9">
        <f t="shared" si="10"/>
        <v>0</v>
      </c>
      <c r="CS22" s="9">
        <f t="shared" si="10"/>
        <v>0</v>
      </c>
      <c r="CT22" s="9">
        <f t="shared" si="10"/>
        <v>0</v>
      </c>
      <c r="CU22" s="9">
        <f t="shared" si="10"/>
        <v>0</v>
      </c>
      <c r="CV22" s="9">
        <f t="shared" si="10"/>
        <v>0</v>
      </c>
      <c r="CW22" s="9">
        <f t="shared" si="10"/>
        <v>0</v>
      </c>
      <c r="CX22" s="9">
        <f t="shared" si="10"/>
        <v>0</v>
      </c>
      <c r="CY22" s="9">
        <f t="shared" si="10"/>
        <v>0</v>
      </c>
      <c r="CZ22" s="9">
        <f t="shared" si="10"/>
        <v>0</v>
      </c>
      <c r="DA22" s="9">
        <f t="shared" si="10"/>
        <v>0</v>
      </c>
      <c r="DB22" s="9">
        <f t="shared" si="10"/>
        <v>0</v>
      </c>
      <c r="DC22" s="9">
        <f t="shared" si="10"/>
        <v>0</v>
      </c>
      <c r="DD22" s="9">
        <f t="shared" si="10"/>
        <v>0</v>
      </c>
      <c r="DE22" s="9">
        <f t="shared" si="10"/>
        <v>0</v>
      </c>
      <c r="DF22" s="9">
        <f t="shared" si="10"/>
        <v>0</v>
      </c>
      <c r="DG22" s="10">
        <f t="shared" ref="DG22:EL22" si="11">DG137</f>
        <v>0</v>
      </c>
      <c r="DH22" s="10">
        <f t="shared" si="11"/>
        <v>0</v>
      </c>
      <c r="DI22" s="10">
        <f t="shared" si="11"/>
        <v>0</v>
      </c>
      <c r="DJ22" s="10">
        <f t="shared" si="11"/>
        <v>0</v>
      </c>
      <c r="DK22" s="10">
        <f t="shared" si="11"/>
        <v>0</v>
      </c>
      <c r="DL22" s="10">
        <f t="shared" si="11"/>
        <v>0</v>
      </c>
      <c r="DM22" s="10">
        <f t="shared" si="11"/>
        <v>0</v>
      </c>
      <c r="DN22" s="10">
        <f t="shared" si="11"/>
        <v>0</v>
      </c>
      <c r="DO22" s="10">
        <f t="shared" si="11"/>
        <v>0</v>
      </c>
      <c r="DP22" s="10">
        <f t="shared" si="11"/>
        <v>0</v>
      </c>
      <c r="DQ22" s="10">
        <f t="shared" si="11"/>
        <v>0</v>
      </c>
      <c r="DR22" s="10">
        <f t="shared" si="11"/>
        <v>0</v>
      </c>
      <c r="DS22" s="10">
        <f t="shared" si="11"/>
        <v>0</v>
      </c>
      <c r="DT22" s="10">
        <f t="shared" si="11"/>
        <v>0</v>
      </c>
      <c r="DU22" s="10">
        <f t="shared" si="11"/>
        <v>0</v>
      </c>
      <c r="DV22" s="10">
        <f t="shared" si="11"/>
        <v>0</v>
      </c>
      <c r="DW22" s="10">
        <f t="shared" si="11"/>
        <v>0</v>
      </c>
      <c r="DX22" s="10">
        <f t="shared" si="11"/>
        <v>0</v>
      </c>
      <c r="DY22" s="10">
        <f t="shared" si="11"/>
        <v>0</v>
      </c>
      <c r="DZ22" s="10">
        <f t="shared" si="11"/>
        <v>0</v>
      </c>
      <c r="EA22" s="10">
        <f t="shared" si="11"/>
        <v>0</v>
      </c>
      <c r="EB22" s="10">
        <f t="shared" si="11"/>
        <v>0</v>
      </c>
      <c r="EC22" s="10">
        <f t="shared" si="11"/>
        <v>0</v>
      </c>
      <c r="ED22" s="10">
        <f t="shared" si="11"/>
        <v>0</v>
      </c>
      <c r="EE22" s="10">
        <f t="shared" si="11"/>
        <v>0</v>
      </c>
      <c r="EF22" s="10">
        <f t="shared" si="11"/>
        <v>0</v>
      </c>
      <c r="EG22" s="10">
        <f t="shared" si="11"/>
        <v>0</v>
      </c>
      <c r="EH22" s="10">
        <f t="shared" si="11"/>
        <v>0</v>
      </c>
      <c r="EI22" s="10">
        <f t="shared" si="11"/>
        <v>0</v>
      </c>
      <c r="EJ22" s="10">
        <f t="shared" si="11"/>
        <v>0</v>
      </c>
      <c r="EK22" s="10">
        <f t="shared" si="11"/>
        <v>0</v>
      </c>
      <c r="EL22" s="10">
        <f t="shared" si="11"/>
        <v>0</v>
      </c>
      <c r="EM22" s="10">
        <f t="shared" ref="EM22:FR22" si="12">EM137</f>
        <v>0</v>
      </c>
      <c r="EN22" s="10">
        <f t="shared" si="12"/>
        <v>0</v>
      </c>
      <c r="EO22" s="10">
        <f t="shared" si="12"/>
        <v>0</v>
      </c>
      <c r="EP22" s="10">
        <f t="shared" si="12"/>
        <v>0</v>
      </c>
      <c r="EQ22" s="10">
        <f t="shared" si="12"/>
        <v>0</v>
      </c>
      <c r="ER22" s="10">
        <f t="shared" si="12"/>
        <v>0</v>
      </c>
      <c r="ES22" s="10">
        <f t="shared" si="12"/>
        <v>0</v>
      </c>
      <c r="ET22" s="10">
        <f t="shared" si="12"/>
        <v>0</v>
      </c>
      <c r="EU22" s="10">
        <f t="shared" si="12"/>
        <v>0</v>
      </c>
      <c r="EV22" s="10">
        <f t="shared" si="12"/>
        <v>0</v>
      </c>
      <c r="EW22" s="10">
        <f t="shared" si="12"/>
        <v>0</v>
      </c>
      <c r="EX22" s="10">
        <f t="shared" si="12"/>
        <v>0</v>
      </c>
      <c r="EY22" s="10">
        <f t="shared" si="12"/>
        <v>0</v>
      </c>
      <c r="EZ22" s="10">
        <f t="shared" si="12"/>
        <v>0</v>
      </c>
      <c r="FA22" s="10">
        <f t="shared" si="12"/>
        <v>0</v>
      </c>
      <c r="FB22" s="10">
        <f t="shared" si="12"/>
        <v>0</v>
      </c>
      <c r="FC22" s="10">
        <f t="shared" si="12"/>
        <v>0</v>
      </c>
      <c r="FD22" s="10">
        <f t="shared" si="12"/>
        <v>0</v>
      </c>
      <c r="FE22" s="10">
        <f t="shared" si="12"/>
        <v>0</v>
      </c>
      <c r="FF22" s="10">
        <f t="shared" si="12"/>
        <v>0</v>
      </c>
      <c r="FG22" s="10">
        <f t="shared" si="12"/>
        <v>0</v>
      </c>
      <c r="FH22" s="10">
        <f t="shared" si="12"/>
        <v>0</v>
      </c>
      <c r="FI22" s="10">
        <f t="shared" si="12"/>
        <v>0</v>
      </c>
      <c r="FJ22" s="10">
        <f t="shared" si="12"/>
        <v>0</v>
      </c>
      <c r="FK22" s="10">
        <f t="shared" si="12"/>
        <v>0</v>
      </c>
      <c r="FL22" s="10">
        <f t="shared" si="12"/>
        <v>0</v>
      </c>
      <c r="FM22" s="10">
        <f t="shared" si="12"/>
        <v>0</v>
      </c>
      <c r="FN22" s="10">
        <f t="shared" si="12"/>
        <v>0</v>
      </c>
      <c r="FO22" s="10">
        <f t="shared" si="12"/>
        <v>0</v>
      </c>
      <c r="FP22" s="10">
        <f t="shared" si="12"/>
        <v>0</v>
      </c>
      <c r="FQ22" s="10">
        <f t="shared" si="12"/>
        <v>0</v>
      </c>
      <c r="FR22" s="10">
        <f t="shared" si="12"/>
        <v>0</v>
      </c>
      <c r="FS22" s="10">
        <f t="shared" ref="FS22:GX22" si="13">FS137</f>
        <v>0</v>
      </c>
      <c r="FT22" s="10">
        <f t="shared" si="13"/>
        <v>0</v>
      </c>
      <c r="FU22" s="10">
        <f t="shared" si="13"/>
        <v>0</v>
      </c>
      <c r="FV22" s="10">
        <f t="shared" si="13"/>
        <v>0</v>
      </c>
      <c r="FW22" s="10">
        <f t="shared" si="13"/>
        <v>0</v>
      </c>
      <c r="FX22" s="10">
        <f t="shared" si="13"/>
        <v>0</v>
      </c>
      <c r="FY22" s="10">
        <f t="shared" si="13"/>
        <v>0</v>
      </c>
      <c r="FZ22" s="10">
        <f t="shared" si="13"/>
        <v>0</v>
      </c>
      <c r="GA22" s="10">
        <f t="shared" si="13"/>
        <v>0</v>
      </c>
      <c r="GB22" s="10">
        <f t="shared" si="13"/>
        <v>0</v>
      </c>
      <c r="GC22" s="10">
        <f t="shared" si="13"/>
        <v>0</v>
      </c>
      <c r="GD22" s="10">
        <f t="shared" si="13"/>
        <v>0</v>
      </c>
      <c r="GE22" s="10">
        <f t="shared" si="13"/>
        <v>0</v>
      </c>
      <c r="GF22" s="10">
        <f t="shared" si="13"/>
        <v>0</v>
      </c>
      <c r="GG22" s="10">
        <f t="shared" si="13"/>
        <v>0</v>
      </c>
      <c r="GH22" s="10">
        <f t="shared" si="13"/>
        <v>0</v>
      </c>
      <c r="GI22" s="10">
        <f t="shared" si="13"/>
        <v>0</v>
      </c>
      <c r="GJ22" s="10">
        <f t="shared" si="13"/>
        <v>0</v>
      </c>
      <c r="GK22" s="10">
        <f t="shared" si="13"/>
        <v>0</v>
      </c>
      <c r="GL22" s="10">
        <f t="shared" si="13"/>
        <v>0</v>
      </c>
      <c r="GM22" s="10">
        <f t="shared" si="13"/>
        <v>0</v>
      </c>
      <c r="GN22" s="10">
        <f t="shared" si="13"/>
        <v>0</v>
      </c>
      <c r="GO22" s="10">
        <f t="shared" si="13"/>
        <v>0</v>
      </c>
      <c r="GP22" s="10">
        <f t="shared" si="13"/>
        <v>0</v>
      </c>
      <c r="GQ22" s="10">
        <f t="shared" si="13"/>
        <v>0</v>
      </c>
      <c r="GR22" s="10">
        <f t="shared" si="13"/>
        <v>0</v>
      </c>
      <c r="GS22" s="10">
        <f t="shared" si="13"/>
        <v>0</v>
      </c>
      <c r="GT22" s="10">
        <f t="shared" si="13"/>
        <v>0</v>
      </c>
      <c r="GU22" s="10">
        <f t="shared" si="13"/>
        <v>0</v>
      </c>
      <c r="GV22" s="10">
        <f t="shared" si="13"/>
        <v>0</v>
      </c>
      <c r="GW22" s="10">
        <f t="shared" si="13"/>
        <v>0</v>
      </c>
      <c r="GX22" s="10">
        <f t="shared" si="13"/>
        <v>0</v>
      </c>
    </row>
    <row r="24" spans="1:245" x14ac:dyDescent="0.2">
      <c r="A24" s="8">
        <v>4</v>
      </c>
      <c r="B24" s="8">
        <v>1</v>
      </c>
      <c r="C24" s="8"/>
      <c r="D24" s="8">
        <f>ROW(A30)</f>
        <v>30</v>
      </c>
      <c r="E24" s="8"/>
      <c r="F24" s="8" t="s">
        <v>15</v>
      </c>
      <c r="G24" s="8" t="s">
        <v>16</v>
      </c>
      <c r="H24" s="8" t="s">
        <v>3</v>
      </c>
      <c r="I24" s="8">
        <v>0</v>
      </c>
      <c r="J24" s="8"/>
      <c r="K24" s="8">
        <v>0</v>
      </c>
      <c r="L24" s="8"/>
      <c r="M24" s="8" t="s">
        <v>3</v>
      </c>
      <c r="N24" s="8"/>
      <c r="O24" s="8"/>
      <c r="P24" s="8"/>
      <c r="Q24" s="8"/>
      <c r="R24" s="8"/>
      <c r="S24" s="8">
        <v>0</v>
      </c>
      <c r="T24" s="8"/>
      <c r="U24" s="8" t="s">
        <v>3</v>
      </c>
      <c r="V24" s="8">
        <v>0</v>
      </c>
      <c r="W24" s="8"/>
      <c r="X24" s="8"/>
      <c r="Y24" s="8"/>
      <c r="Z24" s="8"/>
      <c r="AA24" s="8"/>
      <c r="AB24" s="8" t="s">
        <v>3</v>
      </c>
      <c r="AC24" s="8" t="s">
        <v>3</v>
      </c>
      <c r="AD24" s="8" t="s">
        <v>3</v>
      </c>
      <c r="AE24" s="8" t="s">
        <v>3</v>
      </c>
      <c r="AF24" s="8" t="s">
        <v>3</v>
      </c>
      <c r="AG24" s="8" t="s">
        <v>3</v>
      </c>
      <c r="AH24" s="8"/>
      <c r="AI24" s="8"/>
      <c r="AJ24" s="8"/>
      <c r="AK24" s="8"/>
      <c r="AL24" s="8"/>
      <c r="AM24" s="8"/>
      <c r="AN24" s="8"/>
      <c r="AO24" s="8"/>
      <c r="AP24" s="8" t="s">
        <v>3</v>
      </c>
      <c r="AQ24" s="8" t="s">
        <v>3</v>
      </c>
      <c r="AR24" s="8" t="s">
        <v>3</v>
      </c>
      <c r="AS24" s="8"/>
      <c r="AT24" s="8"/>
      <c r="AU24" s="8"/>
      <c r="AV24" s="8"/>
      <c r="AW24" s="8"/>
      <c r="AX24" s="8"/>
      <c r="AY24" s="8"/>
      <c r="AZ24" s="8" t="s">
        <v>3</v>
      </c>
      <c r="BA24" s="8"/>
      <c r="BB24" s="8" t="s">
        <v>3</v>
      </c>
      <c r="BC24" s="8" t="s">
        <v>3</v>
      </c>
      <c r="BD24" s="8" t="s">
        <v>3</v>
      </c>
      <c r="BE24" s="8" t="s">
        <v>3</v>
      </c>
      <c r="BF24" s="8" t="s">
        <v>3</v>
      </c>
      <c r="BG24" s="8" t="s">
        <v>3</v>
      </c>
      <c r="BH24" s="8" t="s">
        <v>3</v>
      </c>
      <c r="BI24" s="8" t="s">
        <v>3</v>
      </c>
      <c r="BJ24" s="8" t="s">
        <v>3</v>
      </c>
      <c r="BK24" s="8" t="s">
        <v>3</v>
      </c>
      <c r="BL24" s="8" t="s">
        <v>3</v>
      </c>
      <c r="BM24" s="8" t="s">
        <v>3</v>
      </c>
      <c r="BN24" s="8" t="s">
        <v>3</v>
      </c>
      <c r="BO24" s="8" t="s">
        <v>3</v>
      </c>
      <c r="BP24" s="8" t="s">
        <v>3</v>
      </c>
      <c r="BQ24" s="8"/>
      <c r="BR24" s="8"/>
      <c r="BS24" s="8"/>
      <c r="BT24" s="8"/>
      <c r="BU24" s="8"/>
      <c r="BV24" s="8"/>
      <c r="BW24" s="8"/>
      <c r="BX24" s="8">
        <v>0</v>
      </c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>
        <v>0</v>
      </c>
    </row>
    <row r="26" spans="1:245" x14ac:dyDescent="0.2">
      <c r="A26" s="9">
        <v>52</v>
      </c>
      <c r="B26" s="9">
        <f t="shared" ref="B26:G26" si="14">B30</f>
        <v>1</v>
      </c>
      <c r="C26" s="9">
        <f t="shared" si="14"/>
        <v>4</v>
      </c>
      <c r="D26" s="9">
        <f t="shared" si="14"/>
        <v>24</v>
      </c>
      <c r="E26" s="9">
        <f t="shared" si="14"/>
        <v>0</v>
      </c>
      <c r="F26" s="9" t="str">
        <f t="shared" si="14"/>
        <v>Новый раздел</v>
      </c>
      <c r="G26" s="9" t="str">
        <f t="shared" si="14"/>
        <v>Строительные работы</v>
      </c>
      <c r="H26" s="9"/>
      <c r="I26" s="9"/>
      <c r="J26" s="9"/>
      <c r="K26" s="9"/>
      <c r="L26" s="9"/>
      <c r="M26" s="9"/>
      <c r="N26" s="9"/>
      <c r="O26" s="9">
        <f t="shared" ref="O26:AT26" si="15">O30</f>
        <v>0</v>
      </c>
      <c r="P26" s="9">
        <f t="shared" si="15"/>
        <v>0</v>
      </c>
      <c r="Q26" s="9">
        <f t="shared" si="15"/>
        <v>0</v>
      </c>
      <c r="R26" s="9">
        <f t="shared" si="15"/>
        <v>0</v>
      </c>
      <c r="S26" s="9">
        <f t="shared" si="15"/>
        <v>0</v>
      </c>
      <c r="T26" s="9">
        <f t="shared" si="15"/>
        <v>0</v>
      </c>
      <c r="U26" s="9">
        <f t="shared" si="15"/>
        <v>0</v>
      </c>
      <c r="V26" s="9">
        <f t="shared" si="15"/>
        <v>0</v>
      </c>
      <c r="W26" s="9">
        <f t="shared" si="15"/>
        <v>0</v>
      </c>
      <c r="X26" s="9">
        <f t="shared" si="15"/>
        <v>0</v>
      </c>
      <c r="Y26" s="9">
        <f t="shared" si="15"/>
        <v>0</v>
      </c>
      <c r="Z26" s="9">
        <f t="shared" si="15"/>
        <v>0</v>
      </c>
      <c r="AA26" s="9">
        <f t="shared" si="15"/>
        <v>0</v>
      </c>
      <c r="AB26" s="9">
        <f t="shared" si="15"/>
        <v>0</v>
      </c>
      <c r="AC26" s="9">
        <f t="shared" si="15"/>
        <v>0</v>
      </c>
      <c r="AD26" s="9">
        <f t="shared" si="15"/>
        <v>0</v>
      </c>
      <c r="AE26" s="9">
        <f t="shared" si="15"/>
        <v>0</v>
      </c>
      <c r="AF26" s="9">
        <f t="shared" si="15"/>
        <v>0</v>
      </c>
      <c r="AG26" s="9">
        <f t="shared" si="15"/>
        <v>0</v>
      </c>
      <c r="AH26" s="9">
        <f t="shared" si="15"/>
        <v>0</v>
      </c>
      <c r="AI26" s="9">
        <f t="shared" si="15"/>
        <v>0</v>
      </c>
      <c r="AJ26" s="9">
        <f t="shared" si="15"/>
        <v>0</v>
      </c>
      <c r="AK26" s="9">
        <f t="shared" si="15"/>
        <v>0</v>
      </c>
      <c r="AL26" s="9">
        <f t="shared" si="15"/>
        <v>0</v>
      </c>
      <c r="AM26" s="9">
        <f t="shared" si="15"/>
        <v>0</v>
      </c>
      <c r="AN26" s="9">
        <f t="shared" si="15"/>
        <v>0</v>
      </c>
      <c r="AO26" s="9">
        <f t="shared" si="15"/>
        <v>0</v>
      </c>
      <c r="AP26" s="9">
        <f t="shared" si="15"/>
        <v>0</v>
      </c>
      <c r="AQ26" s="9">
        <f t="shared" si="15"/>
        <v>0</v>
      </c>
      <c r="AR26" s="9">
        <f t="shared" si="15"/>
        <v>0</v>
      </c>
      <c r="AS26" s="9">
        <f t="shared" si="15"/>
        <v>0</v>
      </c>
      <c r="AT26" s="9">
        <f t="shared" si="15"/>
        <v>0</v>
      </c>
      <c r="AU26" s="9">
        <f t="shared" ref="AU26:BZ26" si="16">AU30</f>
        <v>0</v>
      </c>
      <c r="AV26" s="9">
        <f t="shared" si="16"/>
        <v>0</v>
      </c>
      <c r="AW26" s="9">
        <f t="shared" si="16"/>
        <v>0</v>
      </c>
      <c r="AX26" s="9">
        <f t="shared" si="16"/>
        <v>0</v>
      </c>
      <c r="AY26" s="9">
        <f t="shared" si="16"/>
        <v>0</v>
      </c>
      <c r="AZ26" s="9">
        <f t="shared" si="16"/>
        <v>0</v>
      </c>
      <c r="BA26" s="9">
        <f t="shared" si="16"/>
        <v>0</v>
      </c>
      <c r="BB26" s="9">
        <f t="shared" si="16"/>
        <v>0</v>
      </c>
      <c r="BC26" s="9">
        <f t="shared" si="16"/>
        <v>0</v>
      </c>
      <c r="BD26" s="9">
        <f t="shared" si="16"/>
        <v>0</v>
      </c>
      <c r="BE26" s="9">
        <f t="shared" si="16"/>
        <v>0</v>
      </c>
      <c r="BF26" s="9">
        <f t="shared" si="16"/>
        <v>0</v>
      </c>
      <c r="BG26" s="9">
        <f t="shared" si="16"/>
        <v>0</v>
      </c>
      <c r="BH26" s="9">
        <f t="shared" si="16"/>
        <v>0</v>
      </c>
      <c r="BI26" s="9">
        <f t="shared" si="16"/>
        <v>0</v>
      </c>
      <c r="BJ26" s="9">
        <f t="shared" si="16"/>
        <v>0</v>
      </c>
      <c r="BK26" s="9">
        <f t="shared" si="16"/>
        <v>0</v>
      </c>
      <c r="BL26" s="9">
        <f t="shared" si="16"/>
        <v>0</v>
      </c>
      <c r="BM26" s="9">
        <f t="shared" si="16"/>
        <v>0</v>
      </c>
      <c r="BN26" s="9">
        <f t="shared" si="16"/>
        <v>0</v>
      </c>
      <c r="BO26" s="9">
        <f t="shared" si="16"/>
        <v>0</v>
      </c>
      <c r="BP26" s="9">
        <f t="shared" si="16"/>
        <v>0</v>
      </c>
      <c r="BQ26" s="9">
        <f t="shared" si="16"/>
        <v>0</v>
      </c>
      <c r="BR26" s="9">
        <f t="shared" si="16"/>
        <v>0</v>
      </c>
      <c r="BS26" s="9">
        <f t="shared" si="16"/>
        <v>0</v>
      </c>
      <c r="BT26" s="9">
        <f t="shared" si="16"/>
        <v>0</v>
      </c>
      <c r="BU26" s="9">
        <f t="shared" si="16"/>
        <v>0</v>
      </c>
      <c r="BV26" s="9">
        <f t="shared" si="16"/>
        <v>0</v>
      </c>
      <c r="BW26" s="9">
        <f t="shared" si="16"/>
        <v>0</v>
      </c>
      <c r="BX26" s="9">
        <f t="shared" si="16"/>
        <v>0</v>
      </c>
      <c r="BY26" s="9">
        <f t="shared" si="16"/>
        <v>0</v>
      </c>
      <c r="BZ26" s="9">
        <f t="shared" si="16"/>
        <v>0</v>
      </c>
      <c r="CA26" s="9">
        <f t="shared" ref="CA26:DF26" si="17">CA30</f>
        <v>0</v>
      </c>
      <c r="CB26" s="9">
        <f t="shared" si="17"/>
        <v>0</v>
      </c>
      <c r="CC26" s="9">
        <f t="shared" si="17"/>
        <v>0</v>
      </c>
      <c r="CD26" s="9">
        <f t="shared" si="17"/>
        <v>0</v>
      </c>
      <c r="CE26" s="9">
        <f t="shared" si="17"/>
        <v>0</v>
      </c>
      <c r="CF26" s="9">
        <f t="shared" si="17"/>
        <v>0</v>
      </c>
      <c r="CG26" s="9">
        <f t="shared" si="17"/>
        <v>0</v>
      </c>
      <c r="CH26" s="9">
        <f t="shared" si="17"/>
        <v>0</v>
      </c>
      <c r="CI26" s="9">
        <f t="shared" si="17"/>
        <v>0</v>
      </c>
      <c r="CJ26" s="9">
        <f t="shared" si="17"/>
        <v>0</v>
      </c>
      <c r="CK26" s="9">
        <f t="shared" si="17"/>
        <v>0</v>
      </c>
      <c r="CL26" s="9">
        <f t="shared" si="17"/>
        <v>0</v>
      </c>
      <c r="CM26" s="9">
        <f t="shared" si="17"/>
        <v>0</v>
      </c>
      <c r="CN26" s="9">
        <f t="shared" si="17"/>
        <v>0</v>
      </c>
      <c r="CO26" s="9">
        <f t="shared" si="17"/>
        <v>0</v>
      </c>
      <c r="CP26" s="9">
        <f t="shared" si="17"/>
        <v>0</v>
      </c>
      <c r="CQ26" s="9">
        <f t="shared" si="17"/>
        <v>0</v>
      </c>
      <c r="CR26" s="9">
        <f t="shared" si="17"/>
        <v>0</v>
      </c>
      <c r="CS26" s="9">
        <f t="shared" si="17"/>
        <v>0</v>
      </c>
      <c r="CT26" s="9">
        <f t="shared" si="17"/>
        <v>0</v>
      </c>
      <c r="CU26" s="9">
        <f t="shared" si="17"/>
        <v>0</v>
      </c>
      <c r="CV26" s="9">
        <f t="shared" si="17"/>
        <v>0</v>
      </c>
      <c r="CW26" s="9">
        <f t="shared" si="17"/>
        <v>0</v>
      </c>
      <c r="CX26" s="9">
        <f t="shared" si="17"/>
        <v>0</v>
      </c>
      <c r="CY26" s="9">
        <f t="shared" si="17"/>
        <v>0</v>
      </c>
      <c r="CZ26" s="9">
        <f t="shared" si="17"/>
        <v>0</v>
      </c>
      <c r="DA26" s="9">
        <f t="shared" si="17"/>
        <v>0</v>
      </c>
      <c r="DB26" s="9">
        <f t="shared" si="17"/>
        <v>0</v>
      </c>
      <c r="DC26" s="9">
        <f t="shared" si="17"/>
        <v>0</v>
      </c>
      <c r="DD26" s="9">
        <f t="shared" si="17"/>
        <v>0</v>
      </c>
      <c r="DE26" s="9">
        <f t="shared" si="17"/>
        <v>0</v>
      </c>
      <c r="DF26" s="9">
        <f t="shared" si="17"/>
        <v>0</v>
      </c>
      <c r="DG26" s="10">
        <f t="shared" ref="DG26:EL26" si="18">DG30</f>
        <v>0</v>
      </c>
      <c r="DH26" s="10">
        <f t="shared" si="18"/>
        <v>0</v>
      </c>
      <c r="DI26" s="10">
        <f t="shared" si="18"/>
        <v>0</v>
      </c>
      <c r="DJ26" s="10">
        <f t="shared" si="18"/>
        <v>0</v>
      </c>
      <c r="DK26" s="10">
        <f t="shared" si="18"/>
        <v>0</v>
      </c>
      <c r="DL26" s="10">
        <f t="shared" si="18"/>
        <v>0</v>
      </c>
      <c r="DM26" s="10">
        <f t="shared" si="18"/>
        <v>0</v>
      </c>
      <c r="DN26" s="10">
        <f t="shared" si="18"/>
        <v>0</v>
      </c>
      <c r="DO26" s="10">
        <f t="shared" si="18"/>
        <v>0</v>
      </c>
      <c r="DP26" s="10">
        <f t="shared" si="18"/>
        <v>0</v>
      </c>
      <c r="DQ26" s="10">
        <f t="shared" si="18"/>
        <v>0</v>
      </c>
      <c r="DR26" s="10">
        <f t="shared" si="18"/>
        <v>0</v>
      </c>
      <c r="DS26" s="10">
        <f t="shared" si="18"/>
        <v>0</v>
      </c>
      <c r="DT26" s="10">
        <f t="shared" si="18"/>
        <v>0</v>
      </c>
      <c r="DU26" s="10">
        <f t="shared" si="18"/>
        <v>0</v>
      </c>
      <c r="DV26" s="10">
        <f t="shared" si="18"/>
        <v>0</v>
      </c>
      <c r="DW26" s="10">
        <f t="shared" si="18"/>
        <v>0</v>
      </c>
      <c r="DX26" s="10">
        <f t="shared" si="18"/>
        <v>0</v>
      </c>
      <c r="DY26" s="10">
        <f t="shared" si="18"/>
        <v>0</v>
      </c>
      <c r="DZ26" s="10">
        <f t="shared" si="18"/>
        <v>0</v>
      </c>
      <c r="EA26" s="10">
        <f t="shared" si="18"/>
        <v>0</v>
      </c>
      <c r="EB26" s="10">
        <f t="shared" si="18"/>
        <v>0</v>
      </c>
      <c r="EC26" s="10">
        <f t="shared" si="18"/>
        <v>0</v>
      </c>
      <c r="ED26" s="10">
        <f t="shared" si="18"/>
        <v>0</v>
      </c>
      <c r="EE26" s="10">
        <f t="shared" si="18"/>
        <v>0</v>
      </c>
      <c r="EF26" s="10">
        <f t="shared" si="18"/>
        <v>0</v>
      </c>
      <c r="EG26" s="10">
        <f t="shared" si="18"/>
        <v>0</v>
      </c>
      <c r="EH26" s="10">
        <f t="shared" si="18"/>
        <v>0</v>
      </c>
      <c r="EI26" s="10">
        <f t="shared" si="18"/>
        <v>0</v>
      </c>
      <c r="EJ26" s="10">
        <f t="shared" si="18"/>
        <v>0</v>
      </c>
      <c r="EK26" s="10">
        <f t="shared" si="18"/>
        <v>0</v>
      </c>
      <c r="EL26" s="10">
        <f t="shared" si="18"/>
        <v>0</v>
      </c>
      <c r="EM26" s="10">
        <f t="shared" ref="EM26:FR26" si="19">EM30</f>
        <v>0</v>
      </c>
      <c r="EN26" s="10">
        <f t="shared" si="19"/>
        <v>0</v>
      </c>
      <c r="EO26" s="10">
        <f t="shared" si="19"/>
        <v>0</v>
      </c>
      <c r="EP26" s="10">
        <f t="shared" si="19"/>
        <v>0</v>
      </c>
      <c r="EQ26" s="10">
        <f t="shared" si="19"/>
        <v>0</v>
      </c>
      <c r="ER26" s="10">
        <f t="shared" si="19"/>
        <v>0</v>
      </c>
      <c r="ES26" s="10">
        <f t="shared" si="19"/>
        <v>0</v>
      </c>
      <c r="ET26" s="10">
        <f t="shared" si="19"/>
        <v>0</v>
      </c>
      <c r="EU26" s="10">
        <f t="shared" si="19"/>
        <v>0</v>
      </c>
      <c r="EV26" s="10">
        <f t="shared" si="19"/>
        <v>0</v>
      </c>
      <c r="EW26" s="10">
        <f t="shared" si="19"/>
        <v>0</v>
      </c>
      <c r="EX26" s="10">
        <f t="shared" si="19"/>
        <v>0</v>
      </c>
      <c r="EY26" s="10">
        <f t="shared" si="19"/>
        <v>0</v>
      </c>
      <c r="EZ26" s="10">
        <f t="shared" si="19"/>
        <v>0</v>
      </c>
      <c r="FA26" s="10">
        <f t="shared" si="19"/>
        <v>0</v>
      </c>
      <c r="FB26" s="10">
        <f t="shared" si="19"/>
        <v>0</v>
      </c>
      <c r="FC26" s="10">
        <f t="shared" si="19"/>
        <v>0</v>
      </c>
      <c r="FD26" s="10">
        <f t="shared" si="19"/>
        <v>0</v>
      </c>
      <c r="FE26" s="10">
        <f t="shared" si="19"/>
        <v>0</v>
      </c>
      <c r="FF26" s="10">
        <f t="shared" si="19"/>
        <v>0</v>
      </c>
      <c r="FG26" s="10">
        <f t="shared" si="19"/>
        <v>0</v>
      </c>
      <c r="FH26" s="10">
        <f t="shared" si="19"/>
        <v>0</v>
      </c>
      <c r="FI26" s="10">
        <f t="shared" si="19"/>
        <v>0</v>
      </c>
      <c r="FJ26" s="10">
        <f t="shared" si="19"/>
        <v>0</v>
      </c>
      <c r="FK26" s="10">
        <f t="shared" si="19"/>
        <v>0</v>
      </c>
      <c r="FL26" s="10">
        <f t="shared" si="19"/>
        <v>0</v>
      </c>
      <c r="FM26" s="10">
        <f t="shared" si="19"/>
        <v>0</v>
      </c>
      <c r="FN26" s="10">
        <f t="shared" si="19"/>
        <v>0</v>
      </c>
      <c r="FO26" s="10">
        <f t="shared" si="19"/>
        <v>0</v>
      </c>
      <c r="FP26" s="10">
        <f t="shared" si="19"/>
        <v>0</v>
      </c>
      <c r="FQ26" s="10">
        <f t="shared" si="19"/>
        <v>0</v>
      </c>
      <c r="FR26" s="10">
        <f t="shared" si="19"/>
        <v>0</v>
      </c>
      <c r="FS26" s="10">
        <f t="shared" ref="FS26:GX26" si="20">FS30</f>
        <v>0</v>
      </c>
      <c r="FT26" s="10">
        <f t="shared" si="20"/>
        <v>0</v>
      </c>
      <c r="FU26" s="10">
        <f t="shared" si="20"/>
        <v>0</v>
      </c>
      <c r="FV26" s="10">
        <f t="shared" si="20"/>
        <v>0</v>
      </c>
      <c r="FW26" s="10">
        <f t="shared" si="20"/>
        <v>0</v>
      </c>
      <c r="FX26" s="10">
        <f t="shared" si="20"/>
        <v>0</v>
      </c>
      <c r="FY26" s="10">
        <f t="shared" si="20"/>
        <v>0</v>
      </c>
      <c r="FZ26" s="10">
        <f t="shared" si="20"/>
        <v>0</v>
      </c>
      <c r="GA26" s="10">
        <f t="shared" si="20"/>
        <v>0</v>
      </c>
      <c r="GB26" s="10">
        <f t="shared" si="20"/>
        <v>0</v>
      </c>
      <c r="GC26" s="10">
        <f t="shared" si="20"/>
        <v>0</v>
      </c>
      <c r="GD26" s="10">
        <f t="shared" si="20"/>
        <v>0</v>
      </c>
      <c r="GE26" s="10">
        <f t="shared" si="20"/>
        <v>0</v>
      </c>
      <c r="GF26" s="10">
        <f t="shared" si="20"/>
        <v>0</v>
      </c>
      <c r="GG26" s="10">
        <f t="shared" si="20"/>
        <v>0</v>
      </c>
      <c r="GH26" s="10">
        <f t="shared" si="20"/>
        <v>0</v>
      </c>
      <c r="GI26" s="10">
        <f t="shared" si="20"/>
        <v>0</v>
      </c>
      <c r="GJ26" s="10">
        <f t="shared" si="20"/>
        <v>0</v>
      </c>
      <c r="GK26" s="10">
        <f t="shared" si="20"/>
        <v>0</v>
      </c>
      <c r="GL26" s="10">
        <f t="shared" si="20"/>
        <v>0</v>
      </c>
      <c r="GM26" s="10">
        <f t="shared" si="20"/>
        <v>0</v>
      </c>
      <c r="GN26" s="10">
        <f t="shared" si="20"/>
        <v>0</v>
      </c>
      <c r="GO26" s="10">
        <f t="shared" si="20"/>
        <v>0</v>
      </c>
      <c r="GP26" s="10">
        <f t="shared" si="20"/>
        <v>0</v>
      </c>
      <c r="GQ26" s="10">
        <f t="shared" si="20"/>
        <v>0</v>
      </c>
      <c r="GR26" s="10">
        <f t="shared" si="20"/>
        <v>0</v>
      </c>
      <c r="GS26" s="10">
        <f t="shared" si="20"/>
        <v>0</v>
      </c>
      <c r="GT26" s="10">
        <f t="shared" si="20"/>
        <v>0</v>
      </c>
      <c r="GU26" s="10">
        <f t="shared" si="20"/>
        <v>0</v>
      </c>
      <c r="GV26" s="10">
        <f t="shared" si="20"/>
        <v>0</v>
      </c>
      <c r="GW26" s="10">
        <f t="shared" si="20"/>
        <v>0</v>
      </c>
      <c r="GX26" s="10">
        <f t="shared" si="20"/>
        <v>0</v>
      </c>
    </row>
    <row r="28" spans="1:245" x14ac:dyDescent="0.2">
      <c r="A28" s="2">
        <v>17</v>
      </c>
      <c r="B28" s="2">
        <v>1</v>
      </c>
      <c r="C28" s="2">
        <f>ROW(SmtRes!A3)</f>
        <v>3</v>
      </c>
      <c r="D28" s="2">
        <f>ROW(EtalonRes!A3)</f>
        <v>3</v>
      </c>
      <c r="E28" s="2" t="s">
        <v>3</v>
      </c>
      <c r="F28" s="2" t="s">
        <v>17</v>
      </c>
      <c r="G28" s="2" t="s">
        <v>18</v>
      </c>
      <c r="H28" s="2" t="s">
        <v>19</v>
      </c>
      <c r="I28" s="2">
        <f>ROUND(6/100,9)</f>
        <v>0.06</v>
      </c>
      <c r="J28" s="2">
        <v>0</v>
      </c>
      <c r="K28" s="2">
        <f>ROUND(6/100,9)</f>
        <v>0.06</v>
      </c>
      <c r="O28" s="2">
        <f>ROUND(CP28,2)</f>
        <v>420.31</v>
      </c>
      <c r="P28" s="2">
        <f>ROUND((ROUND((AC28*AW28*I28),2)*BC28),2)</f>
        <v>0</v>
      </c>
      <c r="Q28" s="2">
        <f>(ROUND((ROUND(((ET28)*AV28*I28),2)*BB28),2)+ROUND((ROUND(((AE28-(EU28))*AV28*I28),2)*BS28),2))</f>
        <v>5.01</v>
      </c>
      <c r="R28" s="2">
        <f>ROUND((ROUND((AE28*AV28*I28),2)*BS28),2)</f>
        <v>0</v>
      </c>
      <c r="S28" s="2">
        <f>ROUND((ROUND((AF28*AV28*I28),2)*BA28),2)</f>
        <v>415.3</v>
      </c>
      <c r="T28" s="2">
        <f>ROUND(CU28*I28,2)</f>
        <v>0</v>
      </c>
      <c r="U28" s="2">
        <f>CV28*I28</f>
        <v>0.65960999999999992</v>
      </c>
      <c r="V28" s="2">
        <f>CW28*I28</f>
        <v>0</v>
      </c>
      <c r="W28" s="2">
        <f>ROUND(CX28*I28,2)</f>
        <v>0</v>
      </c>
      <c r="X28" s="2">
        <f>ROUND(CY28,2)</f>
        <v>382.08</v>
      </c>
      <c r="Y28" s="2">
        <f>ROUND(CZ28,2)</f>
        <v>182.73</v>
      </c>
      <c r="AA28" s="2">
        <v>-1</v>
      </c>
      <c r="AB28" s="2">
        <f>ROUND((AC28+AD28+AF28),6)</f>
        <v>125.79</v>
      </c>
      <c r="AC28" s="2">
        <f>ROUND((ES28),6)</f>
        <v>0</v>
      </c>
      <c r="AD28" s="2">
        <f>ROUND((((ET28)-(EU28))+AE28),6)</f>
        <v>8.4</v>
      </c>
      <c r="AE28" s="2">
        <f>ROUND((EU28),6)</f>
        <v>0</v>
      </c>
      <c r="AF28" s="2">
        <f>ROUND((EV28),6)</f>
        <v>117.39</v>
      </c>
      <c r="AG28" s="2">
        <f>ROUND((AP28),6)</f>
        <v>0</v>
      </c>
      <c r="AH28" s="2">
        <f>(EW28)</f>
        <v>10.5</v>
      </c>
      <c r="AI28" s="2">
        <f>(EX28)</f>
        <v>0</v>
      </c>
      <c r="AJ28" s="2">
        <f>(AS28)</f>
        <v>0</v>
      </c>
      <c r="AK28" s="2">
        <v>125.79</v>
      </c>
      <c r="AL28" s="2">
        <v>0</v>
      </c>
      <c r="AM28" s="2">
        <v>8.4</v>
      </c>
      <c r="AN28" s="2">
        <v>0</v>
      </c>
      <c r="AO28" s="2">
        <v>117.39</v>
      </c>
      <c r="AP28" s="2">
        <v>0</v>
      </c>
      <c r="AQ28" s="2">
        <v>10.5</v>
      </c>
      <c r="AR28" s="2">
        <v>0</v>
      </c>
      <c r="AS28" s="2">
        <v>0</v>
      </c>
      <c r="AT28" s="2">
        <v>92</v>
      </c>
      <c r="AU28" s="2">
        <v>44</v>
      </c>
      <c r="AV28" s="2">
        <v>1.0469999999999999</v>
      </c>
      <c r="AW28" s="2">
        <v>1.002</v>
      </c>
      <c r="AZ28" s="2">
        <v>1</v>
      </c>
      <c r="BA28" s="2">
        <v>56.35</v>
      </c>
      <c r="BB28" s="2">
        <v>9.4600000000000009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20</v>
      </c>
      <c r="BM28" s="2">
        <v>108</v>
      </c>
      <c r="BN28" s="2">
        <v>0</v>
      </c>
      <c r="BO28" s="2" t="s">
        <v>17</v>
      </c>
      <c r="BP28" s="2">
        <v>1</v>
      </c>
      <c r="BQ28" s="2">
        <v>60</v>
      </c>
      <c r="BR28" s="2">
        <v>0</v>
      </c>
      <c r="BS28" s="2">
        <v>56.35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92</v>
      </c>
      <c r="CA28" s="2">
        <v>44</v>
      </c>
      <c r="CB28" s="2" t="s">
        <v>3</v>
      </c>
      <c r="CE28" s="2">
        <v>30</v>
      </c>
      <c r="CF28" s="2">
        <v>0</v>
      </c>
      <c r="CG28" s="2">
        <v>0</v>
      </c>
      <c r="CM28" s="2">
        <v>0</v>
      </c>
      <c r="CN28" s="2" t="s">
        <v>3</v>
      </c>
      <c r="CO28" s="2">
        <v>0</v>
      </c>
      <c r="CP28" s="2">
        <f>(P28+Q28+S28)</f>
        <v>420.31</v>
      </c>
      <c r="CQ28" s="2">
        <f>ROUND((ROUND((AC28*AW28*1),2)*BC28),2)</f>
        <v>0</v>
      </c>
      <c r="CR28" s="2">
        <f>(ROUND((ROUND(((ET28)*AV28*1),2)*BB28),2)+ROUND((ROUND(((AE28-(EU28))*AV28*1),2)*BS28),2))</f>
        <v>83.15</v>
      </c>
      <c r="CS28" s="2">
        <f>ROUND((ROUND((AE28*AV28*1),2)*BS28),2)</f>
        <v>0</v>
      </c>
      <c r="CT28" s="2">
        <f>ROUND((ROUND((AF28*AV28*1),2)*BA28),2)</f>
        <v>6925.98</v>
      </c>
      <c r="CU28" s="2">
        <f>AG28</f>
        <v>0</v>
      </c>
      <c r="CV28" s="2">
        <f>(AH28*AV28)</f>
        <v>10.993499999999999</v>
      </c>
      <c r="CW28" s="2">
        <f>AI28</f>
        <v>0</v>
      </c>
      <c r="CX28" s="2">
        <f>AJ28</f>
        <v>0</v>
      </c>
      <c r="CY28" s="2">
        <f>(((S28+R28)*AT28)/100)</f>
        <v>382.07599999999996</v>
      </c>
      <c r="CZ28" s="2">
        <f>(((S28+R28)*AU28)/100)</f>
        <v>182.732</v>
      </c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U28" s="2">
        <v>1013</v>
      </c>
      <c r="DV28" s="2" t="s">
        <v>19</v>
      </c>
      <c r="DW28" s="2" t="s">
        <v>19</v>
      </c>
      <c r="DX28" s="2">
        <v>1</v>
      </c>
      <c r="DZ28" s="2" t="s">
        <v>3</v>
      </c>
      <c r="EA28" s="2" t="s">
        <v>3</v>
      </c>
      <c r="EB28" s="2" t="s">
        <v>3</v>
      </c>
      <c r="EC28" s="2" t="s">
        <v>3</v>
      </c>
      <c r="EE28" s="2">
        <v>54571859</v>
      </c>
      <c r="EF28" s="2">
        <v>60</v>
      </c>
      <c r="EG28" s="2" t="s">
        <v>21</v>
      </c>
      <c r="EH28" s="2">
        <v>0</v>
      </c>
      <c r="EI28" s="2" t="s">
        <v>3</v>
      </c>
      <c r="EJ28" s="2">
        <v>1</v>
      </c>
      <c r="EK28" s="2">
        <v>108</v>
      </c>
      <c r="EL28" s="2" t="s">
        <v>22</v>
      </c>
      <c r="EM28" s="2" t="s">
        <v>23</v>
      </c>
      <c r="EO28" s="2" t="s">
        <v>3</v>
      </c>
      <c r="EQ28" s="2">
        <v>1024</v>
      </c>
      <c r="ER28" s="2">
        <v>125.79</v>
      </c>
      <c r="ES28" s="2">
        <v>0</v>
      </c>
      <c r="ET28" s="2">
        <v>8.4</v>
      </c>
      <c r="EU28" s="2">
        <v>0</v>
      </c>
      <c r="EV28" s="2">
        <v>117.39</v>
      </c>
      <c r="EW28" s="2">
        <v>10.5</v>
      </c>
      <c r="EX28" s="2">
        <v>0</v>
      </c>
      <c r="EY28" s="2">
        <v>0</v>
      </c>
      <c r="FQ28" s="2">
        <v>0</v>
      </c>
      <c r="FR28" s="2">
        <v>0</v>
      </c>
      <c r="FS28" s="2">
        <v>0</v>
      </c>
      <c r="FX28" s="2">
        <v>92</v>
      </c>
      <c r="FY28" s="2">
        <v>44</v>
      </c>
      <c r="GA28" s="2" t="s">
        <v>3</v>
      </c>
      <c r="GD28" s="2">
        <v>1</v>
      </c>
      <c r="GF28" s="2">
        <v>674661188</v>
      </c>
      <c r="GG28" s="2">
        <v>2</v>
      </c>
      <c r="GH28" s="2">
        <v>1</v>
      </c>
      <c r="GI28" s="2">
        <v>2</v>
      </c>
      <c r="GJ28" s="2">
        <v>0</v>
      </c>
      <c r="GK28" s="2">
        <v>0</v>
      </c>
      <c r="GL28" s="2">
        <f>ROUND(IF(AND(BH28=3,BI28=3,FS28&lt;&gt;0),P28,0),2)</f>
        <v>0</v>
      </c>
      <c r="GM28" s="2">
        <f>ROUND(O28+X28+Y28,2)+GX28</f>
        <v>985.12</v>
      </c>
      <c r="GN28" s="2">
        <f>IF(OR(BI28=0,BI28=1),GM28-GX28,0)</f>
        <v>985.12</v>
      </c>
      <c r="GO28" s="2">
        <f>IF(BI28=2,GM28-GX28,0)</f>
        <v>0</v>
      </c>
      <c r="GP28" s="2">
        <f>IF(BI28=4,GM28-GX28,0)</f>
        <v>0</v>
      </c>
      <c r="GR28" s="2">
        <v>0</v>
      </c>
      <c r="GS28" s="2">
        <v>3</v>
      </c>
      <c r="GT28" s="2">
        <v>0</v>
      </c>
      <c r="GU28" s="2" t="s">
        <v>3</v>
      </c>
      <c r="GV28" s="2">
        <f>ROUND((GT28),6)</f>
        <v>0</v>
      </c>
      <c r="GW28" s="2">
        <v>1</v>
      </c>
      <c r="GX28" s="2">
        <f>ROUND(HC28*I28,2)</f>
        <v>0</v>
      </c>
      <c r="HA28" s="2">
        <v>0</v>
      </c>
      <c r="HB28" s="2">
        <v>0</v>
      </c>
      <c r="HC28" s="2">
        <f>GV28*GW28</f>
        <v>0</v>
      </c>
      <c r="HE28" s="2" t="s">
        <v>3</v>
      </c>
      <c r="HF28" s="2" t="s">
        <v>3</v>
      </c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S28" s="2">
        <v>0</v>
      </c>
      <c r="IK28" s="2">
        <v>0</v>
      </c>
    </row>
    <row r="30" spans="1:245" x14ac:dyDescent="0.2">
      <c r="A30" s="9">
        <v>51</v>
      </c>
      <c r="B30" s="9">
        <f>B24</f>
        <v>1</v>
      </c>
      <c r="C30" s="9">
        <f>A24</f>
        <v>4</v>
      </c>
      <c r="D30" s="9">
        <f>ROW(A24)</f>
        <v>24</v>
      </c>
      <c r="E30" s="9"/>
      <c r="F30" s="9" t="str">
        <f>IF(F24&lt;&gt;"",F24,"")</f>
        <v>Новый раздел</v>
      </c>
      <c r="G30" s="9" t="str">
        <f>IF(G24&lt;&gt;"",G24,"")</f>
        <v>Строительные работы</v>
      </c>
      <c r="H30" s="9">
        <v>0</v>
      </c>
      <c r="I30" s="9"/>
      <c r="J30" s="9"/>
      <c r="K30" s="9"/>
      <c r="L30" s="9"/>
      <c r="M30" s="9"/>
      <c r="N30" s="9"/>
      <c r="O30" s="9">
        <f t="shared" ref="O30:T30" si="21">ROUND(AB30,2)</f>
        <v>0</v>
      </c>
      <c r="P30" s="9">
        <f t="shared" si="21"/>
        <v>0</v>
      </c>
      <c r="Q30" s="9">
        <f t="shared" si="21"/>
        <v>0</v>
      </c>
      <c r="R30" s="9">
        <f t="shared" si="21"/>
        <v>0</v>
      </c>
      <c r="S30" s="9">
        <f t="shared" si="21"/>
        <v>0</v>
      </c>
      <c r="T30" s="9">
        <f t="shared" si="21"/>
        <v>0</v>
      </c>
      <c r="U30" s="9">
        <f>AH30</f>
        <v>0</v>
      </c>
      <c r="V30" s="9">
        <f>AI30</f>
        <v>0</v>
      </c>
      <c r="W30" s="9">
        <f>ROUND(AJ30,2)</f>
        <v>0</v>
      </c>
      <c r="X30" s="9">
        <f>ROUND(AK30,2)</f>
        <v>0</v>
      </c>
      <c r="Y30" s="9">
        <f>ROUND(AL30,2)</f>
        <v>0</v>
      </c>
      <c r="Z30" s="9"/>
      <c r="AA30" s="9"/>
      <c r="AB30" s="9">
        <f>ROUND(SUMIF(AA28:AA28,"=55836240",O28:O28),2)</f>
        <v>0</v>
      </c>
      <c r="AC30" s="9">
        <f>ROUND(SUMIF(AA28:AA28,"=55836240",P28:P28),2)</f>
        <v>0</v>
      </c>
      <c r="AD30" s="9">
        <f>ROUND(SUMIF(AA28:AA28,"=55836240",Q28:Q28),2)</f>
        <v>0</v>
      </c>
      <c r="AE30" s="9">
        <f>ROUND(SUMIF(AA28:AA28,"=55836240",R28:R28),2)</f>
        <v>0</v>
      </c>
      <c r="AF30" s="9">
        <f>ROUND(SUMIF(AA28:AA28,"=55836240",S28:S28),2)</f>
        <v>0</v>
      </c>
      <c r="AG30" s="9">
        <f>ROUND(SUMIF(AA28:AA28,"=55836240",T28:T28),2)</f>
        <v>0</v>
      </c>
      <c r="AH30" s="9">
        <f>SUMIF(AA28:AA28,"=55836240",U28:U28)</f>
        <v>0</v>
      </c>
      <c r="AI30" s="9">
        <f>SUMIF(AA28:AA28,"=55836240",V28:V28)</f>
        <v>0</v>
      </c>
      <c r="AJ30" s="9">
        <f>ROUND(SUMIF(AA28:AA28,"=55836240",W28:W28),2)</f>
        <v>0</v>
      </c>
      <c r="AK30" s="9">
        <f>ROUND(SUMIF(AA28:AA28,"=55836240",X28:X28),2)</f>
        <v>0</v>
      </c>
      <c r="AL30" s="9">
        <f>ROUND(SUMIF(AA28:AA28,"=55836240",Y28:Y28),2)</f>
        <v>0</v>
      </c>
      <c r="AM30" s="9"/>
      <c r="AN30" s="9"/>
      <c r="AO30" s="9">
        <f t="shared" ref="AO30:BD30" si="22">ROUND(BX30,2)</f>
        <v>0</v>
      </c>
      <c r="AP30" s="9">
        <f t="shared" si="22"/>
        <v>0</v>
      </c>
      <c r="AQ30" s="9">
        <f t="shared" si="22"/>
        <v>0</v>
      </c>
      <c r="AR30" s="9">
        <f t="shared" si="22"/>
        <v>0</v>
      </c>
      <c r="AS30" s="9">
        <f t="shared" si="22"/>
        <v>0</v>
      </c>
      <c r="AT30" s="9">
        <f t="shared" si="22"/>
        <v>0</v>
      </c>
      <c r="AU30" s="9">
        <f t="shared" si="22"/>
        <v>0</v>
      </c>
      <c r="AV30" s="9">
        <f t="shared" si="22"/>
        <v>0</v>
      </c>
      <c r="AW30" s="9">
        <f t="shared" si="22"/>
        <v>0</v>
      </c>
      <c r="AX30" s="9">
        <f t="shared" si="22"/>
        <v>0</v>
      </c>
      <c r="AY30" s="9">
        <f t="shared" si="22"/>
        <v>0</v>
      </c>
      <c r="AZ30" s="9">
        <f t="shared" si="22"/>
        <v>0</v>
      </c>
      <c r="BA30" s="9">
        <f t="shared" si="22"/>
        <v>0</v>
      </c>
      <c r="BB30" s="9">
        <f t="shared" si="22"/>
        <v>0</v>
      </c>
      <c r="BC30" s="9">
        <f t="shared" si="22"/>
        <v>0</v>
      </c>
      <c r="BD30" s="9">
        <f t="shared" si="22"/>
        <v>0</v>
      </c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>
        <f>ROUND(SUMIF(AA28:AA28,"=55836240",FQ28:FQ28),2)</f>
        <v>0</v>
      </c>
      <c r="BY30" s="9">
        <f>ROUND(SUMIF(AA28:AA28,"=55836240",FR28:FR28),2)</f>
        <v>0</v>
      </c>
      <c r="BZ30" s="9">
        <f>ROUND(SUMIF(AA28:AA28,"=55836240",GL28:GL28),2)</f>
        <v>0</v>
      </c>
      <c r="CA30" s="9">
        <f>ROUND(SUMIF(AA28:AA28,"=55836240",GM28:GM28),2)</f>
        <v>0</v>
      </c>
      <c r="CB30" s="9">
        <f>ROUND(SUMIF(AA28:AA28,"=55836240",GN28:GN28),2)</f>
        <v>0</v>
      </c>
      <c r="CC30" s="9">
        <f>ROUND(SUMIF(AA28:AA28,"=55836240",GO28:GO28),2)</f>
        <v>0</v>
      </c>
      <c r="CD30" s="9">
        <f>ROUND(SUMIF(AA28:AA28,"=55836240",GP28:GP28),2)</f>
        <v>0</v>
      </c>
      <c r="CE30" s="9">
        <f>AC30-BX30</f>
        <v>0</v>
      </c>
      <c r="CF30" s="9">
        <f>AC30-BY30</f>
        <v>0</v>
      </c>
      <c r="CG30" s="9">
        <f>BX30-BZ30</f>
        <v>0</v>
      </c>
      <c r="CH30" s="9">
        <f>AC30-BX30-BY30+BZ30</f>
        <v>0</v>
      </c>
      <c r="CI30" s="9">
        <f>BY30-BZ30</f>
        <v>0</v>
      </c>
      <c r="CJ30" s="9">
        <f>ROUND(SUMIF(AA28:AA28,"=55836240",GX28:GX28),2)</f>
        <v>0</v>
      </c>
      <c r="CK30" s="9">
        <f>ROUND(SUMIF(AA28:AA28,"=55836240",GY28:GY28),2)</f>
        <v>0</v>
      </c>
      <c r="CL30" s="9">
        <f>ROUND(SUMIF(AA28:AA28,"=55836240",GZ28:GZ28),2)</f>
        <v>0</v>
      </c>
      <c r="CM30" s="9">
        <f>ROUND(SUMIF(AA28:AA28,"=55836240",HD28:HD28),2)</f>
        <v>0</v>
      </c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>
        <v>0</v>
      </c>
    </row>
    <row r="32" spans="1:245" x14ac:dyDescent="0.2">
      <c r="A32" s="11">
        <v>50</v>
      </c>
      <c r="B32" s="11">
        <v>0</v>
      </c>
      <c r="C32" s="11">
        <v>0</v>
      </c>
      <c r="D32" s="11">
        <v>1</v>
      </c>
      <c r="E32" s="11">
        <v>201</v>
      </c>
      <c r="F32" s="11">
        <f>ROUND(Source!O30,O32)</f>
        <v>0</v>
      </c>
      <c r="G32" s="11" t="s">
        <v>24</v>
      </c>
      <c r="H32" s="11" t="s">
        <v>25</v>
      </c>
      <c r="I32" s="11"/>
      <c r="J32" s="11"/>
      <c r="K32" s="11">
        <v>201</v>
      </c>
      <c r="L32" s="11">
        <v>1</v>
      </c>
      <c r="M32" s="11">
        <v>3</v>
      </c>
      <c r="N32" s="11" t="s">
        <v>3</v>
      </c>
      <c r="O32" s="11">
        <v>2</v>
      </c>
      <c r="P32" s="11"/>
      <c r="Q32" s="11"/>
      <c r="R32" s="11"/>
      <c r="S32" s="11"/>
      <c r="T32" s="11"/>
      <c r="U32" s="11"/>
      <c r="V32" s="11"/>
      <c r="W32" s="11">
        <v>0</v>
      </c>
      <c r="X32" s="11">
        <v>1</v>
      </c>
      <c r="Y32" s="11">
        <v>0</v>
      </c>
      <c r="Z32" s="11"/>
      <c r="AA32" s="11"/>
      <c r="AB32" s="11"/>
    </row>
    <row r="33" spans="1:28" x14ac:dyDescent="0.2">
      <c r="A33" s="11">
        <v>50</v>
      </c>
      <c r="B33" s="11">
        <v>0</v>
      </c>
      <c r="C33" s="11">
        <v>0</v>
      </c>
      <c r="D33" s="11">
        <v>1</v>
      </c>
      <c r="E33" s="11">
        <v>202</v>
      </c>
      <c r="F33" s="11">
        <f>ROUND(Source!P30,O33)</f>
        <v>0</v>
      </c>
      <c r="G33" s="11" t="s">
        <v>26</v>
      </c>
      <c r="H33" s="11" t="s">
        <v>27</v>
      </c>
      <c r="I33" s="11"/>
      <c r="J33" s="11"/>
      <c r="K33" s="11">
        <v>202</v>
      </c>
      <c r="L33" s="11">
        <v>2</v>
      </c>
      <c r="M33" s="11">
        <v>3</v>
      </c>
      <c r="N33" s="11" t="s">
        <v>3</v>
      </c>
      <c r="O33" s="11">
        <v>2</v>
      </c>
      <c r="P33" s="11"/>
      <c r="Q33" s="11"/>
      <c r="R33" s="11"/>
      <c r="S33" s="11"/>
      <c r="T33" s="11"/>
      <c r="U33" s="11"/>
      <c r="V33" s="11"/>
      <c r="W33" s="11">
        <v>0</v>
      </c>
      <c r="X33" s="11">
        <v>1</v>
      </c>
      <c r="Y33" s="11">
        <v>0</v>
      </c>
      <c r="Z33" s="11"/>
      <c r="AA33" s="11"/>
      <c r="AB33" s="11"/>
    </row>
    <row r="34" spans="1:28" x14ac:dyDescent="0.2">
      <c r="A34" s="11">
        <v>50</v>
      </c>
      <c r="B34" s="11">
        <v>0</v>
      </c>
      <c r="C34" s="11">
        <v>0</v>
      </c>
      <c r="D34" s="11">
        <v>1</v>
      </c>
      <c r="E34" s="11">
        <v>222</v>
      </c>
      <c r="F34" s="11">
        <f>ROUND(Source!AO30,O34)</f>
        <v>0</v>
      </c>
      <c r="G34" s="11" t="s">
        <v>28</v>
      </c>
      <c r="H34" s="11" t="s">
        <v>29</v>
      </c>
      <c r="I34" s="11"/>
      <c r="J34" s="11"/>
      <c r="K34" s="11">
        <v>222</v>
      </c>
      <c r="L34" s="11">
        <v>3</v>
      </c>
      <c r="M34" s="11">
        <v>3</v>
      </c>
      <c r="N34" s="11" t="s">
        <v>3</v>
      </c>
      <c r="O34" s="11">
        <v>2</v>
      </c>
      <c r="P34" s="11"/>
      <c r="Q34" s="11"/>
      <c r="R34" s="11"/>
      <c r="S34" s="11"/>
      <c r="T34" s="11"/>
      <c r="U34" s="11"/>
      <c r="V34" s="11"/>
      <c r="W34" s="11">
        <v>0</v>
      </c>
      <c r="X34" s="11">
        <v>1</v>
      </c>
      <c r="Y34" s="11">
        <v>0</v>
      </c>
      <c r="Z34" s="11"/>
      <c r="AA34" s="11"/>
      <c r="AB34" s="11"/>
    </row>
    <row r="35" spans="1:28" x14ac:dyDescent="0.2">
      <c r="A35" s="11">
        <v>50</v>
      </c>
      <c r="B35" s="11">
        <v>0</v>
      </c>
      <c r="C35" s="11">
        <v>0</v>
      </c>
      <c r="D35" s="11">
        <v>1</v>
      </c>
      <c r="E35" s="11">
        <v>225</v>
      </c>
      <c r="F35" s="11">
        <f>ROUND(Source!AV30,O35)</f>
        <v>0</v>
      </c>
      <c r="G35" s="11" t="s">
        <v>30</v>
      </c>
      <c r="H35" s="11" t="s">
        <v>31</v>
      </c>
      <c r="I35" s="11"/>
      <c r="J35" s="11"/>
      <c r="K35" s="11">
        <v>225</v>
      </c>
      <c r="L35" s="11">
        <v>4</v>
      </c>
      <c r="M35" s="11">
        <v>3</v>
      </c>
      <c r="N35" s="11" t="s">
        <v>3</v>
      </c>
      <c r="O35" s="11">
        <v>2</v>
      </c>
      <c r="P35" s="11"/>
      <c r="Q35" s="11"/>
      <c r="R35" s="11"/>
      <c r="S35" s="11"/>
      <c r="T35" s="11"/>
      <c r="U35" s="11"/>
      <c r="V35" s="11"/>
      <c r="W35" s="11">
        <v>0</v>
      </c>
      <c r="X35" s="11">
        <v>1</v>
      </c>
      <c r="Y35" s="11">
        <v>0</v>
      </c>
      <c r="Z35" s="11"/>
      <c r="AA35" s="11"/>
      <c r="AB35" s="11"/>
    </row>
    <row r="36" spans="1:28" x14ac:dyDescent="0.2">
      <c r="A36" s="11">
        <v>50</v>
      </c>
      <c r="B36" s="11">
        <v>0</v>
      </c>
      <c r="C36" s="11">
        <v>0</v>
      </c>
      <c r="D36" s="11">
        <v>1</v>
      </c>
      <c r="E36" s="11">
        <v>226</v>
      </c>
      <c r="F36" s="11">
        <f>ROUND(Source!AW30,O36)</f>
        <v>0</v>
      </c>
      <c r="G36" s="11" t="s">
        <v>32</v>
      </c>
      <c r="H36" s="11" t="s">
        <v>33</v>
      </c>
      <c r="I36" s="11"/>
      <c r="J36" s="11"/>
      <c r="K36" s="11">
        <v>226</v>
      </c>
      <c r="L36" s="11">
        <v>5</v>
      </c>
      <c r="M36" s="11">
        <v>3</v>
      </c>
      <c r="N36" s="11" t="s">
        <v>3</v>
      </c>
      <c r="O36" s="11">
        <v>2</v>
      </c>
      <c r="P36" s="11"/>
      <c r="Q36" s="11"/>
      <c r="R36" s="11"/>
      <c r="S36" s="11"/>
      <c r="T36" s="11"/>
      <c r="U36" s="11"/>
      <c r="V36" s="11"/>
      <c r="W36" s="11">
        <v>0</v>
      </c>
      <c r="X36" s="11">
        <v>1</v>
      </c>
      <c r="Y36" s="11">
        <v>0</v>
      </c>
      <c r="Z36" s="11"/>
      <c r="AA36" s="11"/>
      <c r="AB36" s="11"/>
    </row>
    <row r="37" spans="1:28" x14ac:dyDescent="0.2">
      <c r="A37" s="11">
        <v>50</v>
      </c>
      <c r="B37" s="11">
        <v>0</v>
      </c>
      <c r="C37" s="11">
        <v>0</v>
      </c>
      <c r="D37" s="11">
        <v>1</v>
      </c>
      <c r="E37" s="11">
        <v>227</v>
      </c>
      <c r="F37" s="11">
        <f>ROUND(Source!AX30,O37)</f>
        <v>0</v>
      </c>
      <c r="G37" s="11" t="s">
        <v>34</v>
      </c>
      <c r="H37" s="11" t="s">
        <v>35</v>
      </c>
      <c r="I37" s="11"/>
      <c r="J37" s="11"/>
      <c r="K37" s="11">
        <v>227</v>
      </c>
      <c r="L37" s="11">
        <v>6</v>
      </c>
      <c r="M37" s="11">
        <v>3</v>
      </c>
      <c r="N37" s="11" t="s">
        <v>3</v>
      </c>
      <c r="O37" s="11">
        <v>2</v>
      </c>
      <c r="P37" s="11"/>
      <c r="Q37" s="11"/>
      <c r="R37" s="11"/>
      <c r="S37" s="11"/>
      <c r="T37" s="11"/>
      <c r="U37" s="11"/>
      <c r="V37" s="11"/>
      <c r="W37" s="11">
        <v>0</v>
      </c>
      <c r="X37" s="11">
        <v>1</v>
      </c>
      <c r="Y37" s="11">
        <v>0</v>
      </c>
      <c r="Z37" s="11"/>
      <c r="AA37" s="11"/>
      <c r="AB37" s="11"/>
    </row>
    <row r="38" spans="1:28" x14ac:dyDescent="0.2">
      <c r="A38" s="11">
        <v>50</v>
      </c>
      <c r="B38" s="11">
        <v>0</v>
      </c>
      <c r="C38" s="11">
        <v>0</v>
      </c>
      <c r="D38" s="11">
        <v>1</v>
      </c>
      <c r="E38" s="11">
        <v>228</v>
      </c>
      <c r="F38" s="11">
        <f>ROUND(Source!AY30,O38)</f>
        <v>0</v>
      </c>
      <c r="G38" s="11" t="s">
        <v>36</v>
      </c>
      <c r="H38" s="11" t="s">
        <v>37</v>
      </c>
      <c r="I38" s="11"/>
      <c r="J38" s="11"/>
      <c r="K38" s="11">
        <v>228</v>
      </c>
      <c r="L38" s="11">
        <v>7</v>
      </c>
      <c r="M38" s="11">
        <v>3</v>
      </c>
      <c r="N38" s="11" t="s">
        <v>3</v>
      </c>
      <c r="O38" s="11">
        <v>2</v>
      </c>
      <c r="P38" s="11"/>
      <c r="Q38" s="11"/>
      <c r="R38" s="11"/>
      <c r="S38" s="11"/>
      <c r="T38" s="11"/>
      <c r="U38" s="11"/>
      <c r="V38" s="11"/>
      <c r="W38" s="11">
        <v>0</v>
      </c>
      <c r="X38" s="11">
        <v>1</v>
      </c>
      <c r="Y38" s="11">
        <v>0</v>
      </c>
      <c r="Z38" s="11"/>
      <c r="AA38" s="11"/>
      <c r="AB38" s="11"/>
    </row>
    <row r="39" spans="1:28" x14ac:dyDescent="0.2">
      <c r="A39" s="11">
        <v>50</v>
      </c>
      <c r="B39" s="11">
        <v>0</v>
      </c>
      <c r="C39" s="11">
        <v>0</v>
      </c>
      <c r="D39" s="11">
        <v>1</v>
      </c>
      <c r="E39" s="11">
        <v>216</v>
      </c>
      <c r="F39" s="11">
        <f>ROUND(Source!AP30,O39)</f>
        <v>0</v>
      </c>
      <c r="G39" s="11" t="s">
        <v>38</v>
      </c>
      <c r="H39" s="11" t="s">
        <v>39</v>
      </c>
      <c r="I39" s="11"/>
      <c r="J39" s="11"/>
      <c r="K39" s="11">
        <v>216</v>
      </c>
      <c r="L39" s="11">
        <v>8</v>
      </c>
      <c r="M39" s="11">
        <v>3</v>
      </c>
      <c r="N39" s="11" t="s">
        <v>3</v>
      </c>
      <c r="O39" s="11">
        <v>2</v>
      </c>
      <c r="P39" s="11"/>
      <c r="Q39" s="11"/>
      <c r="R39" s="11"/>
      <c r="S39" s="11"/>
      <c r="T39" s="11"/>
      <c r="U39" s="11"/>
      <c r="V39" s="11"/>
      <c r="W39" s="11">
        <v>0</v>
      </c>
      <c r="X39" s="11">
        <v>1</v>
      </c>
      <c r="Y39" s="11">
        <v>0</v>
      </c>
      <c r="Z39" s="11"/>
      <c r="AA39" s="11"/>
      <c r="AB39" s="11"/>
    </row>
    <row r="40" spans="1:28" x14ac:dyDescent="0.2">
      <c r="A40" s="11">
        <v>50</v>
      </c>
      <c r="B40" s="11">
        <v>0</v>
      </c>
      <c r="C40" s="11">
        <v>0</v>
      </c>
      <c r="D40" s="11">
        <v>1</v>
      </c>
      <c r="E40" s="11">
        <v>223</v>
      </c>
      <c r="F40" s="11">
        <f>ROUND(Source!AQ30,O40)</f>
        <v>0</v>
      </c>
      <c r="G40" s="11" t="s">
        <v>40</v>
      </c>
      <c r="H40" s="11" t="s">
        <v>41</v>
      </c>
      <c r="I40" s="11"/>
      <c r="J40" s="11"/>
      <c r="K40" s="11">
        <v>223</v>
      </c>
      <c r="L40" s="11">
        <v>9</v>
      </c>
      <c r="M40" s="11">
        <v>3</v>
      </c>
      <c r="N40" s="11" t="s">
        <v>3</v>
      </c>
      <c r="O40" s="11">
        <v>2</v>
      </c>
      <c r="P40" s="11"/>
      <c r="Q40" s="11"/>
      <c r="R40" s="11"/>
      <c r="S40" s="11"/>
      <c r="T40" s="11"/>
      <c r="U40" s="11"/>
      <c r="V40" s="11"/>
      <c r="W40" s="11">
        <v>0</v>
      </c>
      <c r="X40" s="11">
        <v>1</v>
      </c>
      <c r="Y40" s="11">
        <v>0</v>
      </c>
      <c r="Z40" s="11"/>
      <c r="AA40" s="11"/>
      <c r="AB40" s="11"/>
    </row>
    <row r="41" spans="1:28" x14ac:dyDescent="0.2">
      <c r="A41" s="11">
        <v>50</v>
      </c>
      <c r="B41" s="11">
        <v>0</v>
      </c>
      <c r="C41" s="11">
        <v>0</v>
      </c>
      <c r="D41" s="11">
        <v>1</v>
      </c>
      <c r="E41" s="11">
        <v>229</v>
      </c>
      <c r="F41" s="11">
        <f>ROUND(Source!AZ30,O41)</f>
        <v>0</v>
      </c>
      <c r="G41" s="11" t="s">
        <v>42</v>
      </c>
      <c r="H41" s="11" t="s">
        <v>43</v>
      </c>
      <c r="I41" s="11"/>
      <c r="J41" s="11"/>
      <c r="K41" s="11">
        <v>229</v>
      </c>
      <c r="L41" s="11">
        <v>10</v>
      </c>
      <c r="M41" s="11">
        <v>3</v>
      </c>
      <c r="N41" s="11" t="s">
        <v>3</v>
      </c>
      <c r="O41" s="11">
        <v>2</v>
      </c>
      <c r="P41" s="11"/>
      <c r="Q41" s="11"/>
      <c r="R41" s="11"/>
      <c r="S41" s="11"/>
      <c r="T41" s="11"/>
      <c r="U41" s="11"/>
      <c r="V41" s="11"/>
      <c r="W41" s="11">
        <v>0</v>
      </c>
      <c r="X41" s="11">
        <v>1</v>
      </c>
      <c r="Y41" s="11">
        <v>0</v>
      </c>
      <c r="Z41" s="11"/>
      <c r="AA41" s="11"/>
      <c r="AB41" s="11"/>
    </row>
    <row r="42" spans="1:28" x14ac:dyDescent="0.2">
      <c r="A42" s="11">
        <v>50</v>
      </c>
      <c r="B42" s="11">
        <v>0</v>
      </c>
      <c r="C42" s="11">
        <v>0</v>
      </c>
      <c r="D42" s="11">
        <v>1</v>
      </c>
      <c r="E42" s="11">
        <v>203</v>
      </c>
      <c r="F42" s="11">
        <f>ROUND(Source!Q30,O42)</f>
        <v>0</v>
      </c>
      <c r="G42" s="11" t="s">
        <v>44</v>
      </c>
      <c r="H42" s="11" t="s">
        <v>45</v>
      </c>
      <c r="I42" s="11"/>
      <c r="J42" s="11"/>
      <c r="K42" s="11">
        <v>203</v>
      </c>
      <c r="L42" s="11">
        <v>11</v>
      </c>
      <c r="M42" s="11">
        <v>3</v>
      </c>
      <c r="N42" s="11" t="s">
        <v>3</v>
      </c>
      <c r="O42" s="11">
        <v>2</v>
      </c>
      <c r="P42" s="11"/>
      <c r="Q42" s="11"/>
      <c r="R42" s="11"/>
      <c r="S42" s="11"/>
      <c r="T42" s="11"/>
      <c r="U42" s="11"/>
      <c r="V42" s="11"/>
      <c r="W42" s="11">
        <v>0</v>
      </c>
      <c r="X42" s="11">
        <v>1</v>
      </c>
      <c r="Y42" s="11">
        <v>0</v>
      </c>
      <c r="Z42" s="11"/>
      <c r="AA42" s="11"/>
      <c r="AB42" s="11"/>
    </row>
    <row r="43" spans="1:28" x14ac:dyDescent="0.2">
      <c r="A43" s="11">
        <v>50</v>
      </c>
      <c r="B43" s="11">
        <v>0</v>
      </c>
      <c r="C43" s="11">
        <v>0</v>
      </c>
      <c r="D43" s="11">
        <v>1</v>
      </c>
      <c r="E43" s="11">
        <v>231</v>
      </c>
      <c r="F43" s="11">
        <f>ROUND(Source!BB30,O43)</f>
        <v>0</v>
      </c>
      <c r="G43" s="11" t="s">
        <v>46</v>
      </c>
      <c r="H43" s="11" t="s">
        <v>47</v>
      </c>
      <c r="I43" s="11"/>
      <c r="J43" s="11"/>
      <c r="K43" s="11">
        <v>231</v>
      </c>
      <c r="L43" s="11">
        <v>12</v>
      </c>
      <c r="M43" s="11">
        <v>3</v>
      </c>
      <c r="N43" s="11" t="s">
        <v>3</v>
      </c>
      <c r="O43" s="11">
        <v>2</v>
      </c>
      <c r="P43" s="11"/>
      <c r="Q43" s="11"/>
      <c r="R43" s="11"/>
      <c r="S43" s="11"/>
      <c r="T43" s="11"/>
      <c r="U43" s="11"/>
      <c r="V43" s="11"/>
      <c r="W43" s="11">
        <v>0</v>
      </c>
      <c r="X43" s="11">
        <v>1</v>
      </c>
      <c r="Y43" s="11">
        <v>0</v>
      </c>
      <c r="Z43" s="11"/>
      <c r="AA43" s="11"/>
      <c r="AB43" s="11"/>
    </row>
    <row r="44" spans="1:28" x14ac:dyDescent="0.2">
      <c r="A44" s="11">
        <v>50</v>
      </c>
      <c r="B44" s="11">
        <v>0</v>
      </c>
      <c r="C44" s="11">
        <v>0</v>
      </c>
      <c r="D44" s="11">
        <v>1</v>
      </c>
      <c r="E44" s="11">
        <v>204</v>
      </c>
      <c r="F44" s="11">
        <f>ROUND(Source!R30,O44)</f>
        <v>0</v>
      </c>
      <c r="G44" s="11" t="s">
        <v>48</v>
      </c>
      <c r="H44" s="11" t="s">
        <v>49</v>
      </c>
      <c r="I44" s="11"/>
      <c r="J44" s="11"/>
      <c r="K44" s="11">
        <v>204</v>
      </c>
      <c r="L44" s="11">
        <v>13</v>
      </c>
      <c r="M44" s="11">
        <v>3</v>
      </c>
      <c r="N44" s="11" t="s">
        <v>3</v>
      </c>
      <c r="O44" s="11">
        <v>2</v>
      </c>
      <c r="P44" s="11"/>
      <c r="Q44" s="11"/>
      <c r="R44" s="11"/>
      <c r="S44" s="11"/>
      <c r="T44" s="11"/>
      <c r="U44" s="11"/>
      <c r="V44" s="11"/>
      <c r="W44" s="11">
        <v>0</v>
      </c>
      <c r="X44" s="11">
        <v>1</v>
      </c>
      <c r="Y44" s="11">
        <v>0</v>
      </c>
      <c r="Z44" s="11"/>
      <c r="AA44" s="11"/>
      <c r="AB44" s="11"/>
    </row>
    <row r="45" spans="1:28" x14ac:dyDescent="0.2">
      <c r="A45" s="11">
        <v>50</v>
      </c>
      <c r="B45" s="11">
        <v>0</v>
      </c>
      <c r="C45" s="11">
        <v>0</v>
      </c>
      <c r="D45" s="11">
        <v>1</v>
      </c>
      <c r="E45" s="11">
        <v>205</v>
      </c>
      <c r="F45" s="11">
        <f>ROUND(Source!S30,O45)</f>
        <v>0</v>
      </c>
      <c r="G45" s="11" t="s">
        <v>50</v>
      </c>
      <c r="H45" s="11" t="s">
        <v>51</v>
      </c>
      <c r="I45" s="11"/>
      <c r="J45" s="11"/>
      <c r="K45" s="11">
        <v>205</v>
      </c>
      <c r="L45" s="11">
        <v>14</v>
      </c>
      <c r="M45" s="11">
        <v>3</v>
      </c>
      <c r="N45" s="11" t="s">
        <v>3</v>
      </c>
      <c r="O45" s="11">
        <v>2</v>
      </c>
      <c r="P45" s="11"/>
      <c r="Q45" s="11"/>
      <c r="R45" s="11"/>
      <c r="S45" s="11"/>
      <c r="T45" s="11"/>
      <c r="U45" s="11"/>
      <c r="V45" s="11"/>
      <c r="W45" s="11">
        <v>0</v>
      </c>
      <c r="X45" s="11">
        <v>1</v>
      </c>
      <c r="Y45" s="11">
        <v>0</v>
      </c>
      <c r="Z45" s="11"/>
      <c r="AA45" s="11"/>
      <c r="AB45" s="11"/>
    </row>
    <row r="46" spans="1:28" x14ac:dyDescent="0.2">
      <c r="A46" s="11">
        <v>50</v>
      </c>
      <c r="B46" s="11">
        <v>0</v>
      </c>
      <c r="C46" s="11">
        <v>0</v>
      </c>
      <c r="D46" s="11">
        <v>1</v>
      </c>
      <c r="E46" s="11">
        <v>232</v>
      </c>
      <c r="F46" s="11">
        <f>ROUND(Source!BC30,O46)</f>
        <v>0</v>
      </c>
      <c r="G46" s="11" t="s">
        <v>52</v>
      </c>
      <c r="H46" s="11" t="s">
        <v>53</v>
      </c>
      <c r="I46" s="11"/>
      <c r="J46" s="11"/>
      <c r="K46" s="11">
        <v>232</v>
      </c>
      <c r="L46" s="11">
        <v>15</v>
      </c>
      <c r="M46" s="11">
        <v>3</v>
      </c>
      <c r="N46" s="11" t="s">
        <v>3</v>
      </c>
      <c r="O46" s="11">
        <v>2</v>
      </c>
      <c r="P46" s="11"/>
      <c r="Q46" s="11"/>
      <c r="R46" s="11"/>
      <c r="S46" s="11"/>
      <c r="T46" s="11"/>
      <c r="U46" s="11"/>
      <c r="V46" s="11"/>
      <c r="W46" s="11">
        <v>0</v>
      </c>
      <c r="X46" s="11">
        <v>1</v>
      </c>
      <c r="Y46" s="11">
        <v>0</v>
      </c>
      <c r="Z46" s="11"/>
      <c r="AA46" s="11"/>
      <c r="AB46" s="11"/>
    </row>
    <row r="47" spans="1:28" x14ac:dyDescent="0.2">
      <c r="A47" s="11">
        <v>50</v>
      </c>
      <c r="B47" s="11">
        <v>0</v>
      </c>
      <c r="C47" s="11">
        <v>0</v>
      </c>
      <c r="D47" s="11">
        <v>1</v>
      </c>
      <c r="E47" s="11">
        <v>214</v>
      </c>
      <c r="F47" s="11">
        <f>ROUND(Source!AS30,O47)</f>
        <v>0</v>
      </c>
      <c r="G47" s="11" t="s">
        <v>54</v>
      </c>
      <c r="H47" s="11" t="s">
        <v>55</v>
      </c>
      <c r="I47" s="11"/>
      <c r="J47" s="11"/>
      <c r="K47" s="11">
        <v>214</v>
      </c>
      <c r="L47" s="11">
        <v>16</v>
      </c>
      <c r="M47" s="11">
        <v>3</v>
      </c>
      <c r="N47" s="11" t="s">
        <v>3</v>
      </c>
      <c r="O47" s="11">
        <v>2</v>
      </c>
      <c r="P47" s="11"/>
      <c r="Q47" s="11"/>
      <c r="R47" s="11"/>
      <c r="S47" s="11"/>
      <c r="T47" s="11"/>
      <c r="U47" s="11"/>
      <c r="V47" s="11"/>
      <c r="W47" s="11">
        <v>0</v>
      </c>
      <c r="X47" s="11">
        <v>1</v>
      </c>
      <c r="Y47" s="11">
        <v>0</v>
      </c>
      <c r="Z47" s="11"/>
      <c r="AA47" s="11"/>
      <c r="AB47" s="11"/>
    </row>
    <row r="48" spans="1:28" x14ac:dyDescent="0.2">
      <c r="A48" s="11">
        <v>50</v>
      </c>
      <c r="B48" s="11">
        <v>0</v>
      </c>
      <c r="C48" s="11">
        <v>0</v>
      </c>
      <c r="D48" s="11">
        <v>1</v>
      </c>
      <c r="E48" s="11">
        <v>215</v>
      </c>
      <c r="F48" s="11">
        <f>ROUND(Source!AT30,O48)</f>
        <v>0</v>
      </c>
      <c r="G48" s="11" t="s">
        <v>56</v>
      </c>
      <c r="H48" s="11" t="s">
        <v>57</v>
      </c>
      <c r="I48" s="11"/>
      <c r="J48" s="11"/>
      <c r="K48" s="11">
        <v>215</v>
      </c>
      <c r="L48" s="11">
        <v>17</v>
      </c>
      <c r="M48" s="11">
        <v>3</v>
      </c>
      <c r="N48" s="11" t="s">
        <v>3</v>
      </c>
      <c r="O48" s="11">
        <v>2</v>
      </c>
      <c r="P48" s="11"/>
      <c r="Q48" s="11"/>
      <c r="R48" s="11"/>
      <c r="S48" s="11"/>
      <c r="T48" s="11"/>
      <c r="U48" s="11"/>
      <c r="V48" s="11"/>
      <c r="W48" s="11">
        <v>0</v>
      </c>
      <c r="X48" s="11">
        <v>1</v>
      </c>
      <c r="Y48" s="11">
        <v>0</v>
      </c>
      <c r="Z48" s="11"/>
      <c r="AA48" s="11"/>
      <c r="AB48" s="11"/>
    </row>
    <row r="49" spans="1:245" x14ac:dyDescent="0.2">
      <c r="A49" s="11">
        <v>50</v>
      </c>
      <c r="B49" s="11">
        <v>0</v>
      </c>
      <c r="C49" s="11">
        <v>0</v>
      </c>
      <c r="D49" s="11">
        <v>1</v>
      </c>
      <c r="E49" s="11">
        <v>217</v>
      </c>
      <c r="F49" s="11">
        <f>ROUND(Source!AU30,O49)</f>
        <v>0</v>
      </c>
      <c r="G49" s="11" t="s">
        <v>58</v>
      </c>
      <c r="H49" s="11" t="s">
        <v>59</v>
      </c>
      <c r="I49" s="11"/>
      <c r="J49" s="11"/>
      <c r="K49" s="11">
        <v>217</v>
      </c>
      <c r="L49" s="11">
        <v>18</v>
      </c>
      <c r="M49" s="11">
        <v>3</v>
      </c>
      <c r="N49" s="11" t="s">
        <v>3</v>
      </c>
      <c r="O49" s="11">
        <v>2</v>
      </c>
      <c r="P49" s="11"/>
      <c r="Q49" s="11"/>
      <c r="R49" s="11"/>
      <c r="S49" s="11"/>
      <c r="T49" s="11"/>
      <c r="U49" s="11"/>
      <c r="V49" s="11"/>
      <c r="W49" s="11">
        <v>0</v>
      </c>
      <c r="X49" s="11">
        <v>1</v>
      </c>
      <c r="Y49" s="11">
        <v>0</v>
      </c>
      <c r="Z49" s="11"/>
      <c r="AA49" s="11"/>
      <c r="AB49" s="11"/>
    </row>
    <row r="50" spans="1:245" x14ac:dyDescent="0.2">
      <c r="A50" s="11">
        <v>50</v>
      </c>
      <c r="B50" s="11">
        <v>0</v>
      </c>
      <c r="C50" s="11">
        <v>0</v>
      </c>
      <c r="D50" s="11">
        <v>1</v>
      </c>
      <c r="E50" s="11">
        <v>230</v>
      </c>
      <c r="F50" s="11">
        <f>ROUND(Source!BA30,O50)</f>
        <v>0</v>
      </c>
      <c r="G50" s="11" t="s">
        <v>60</v>
      </c>
      <c r="H50" s="11" t="s">
        <v>61</v>
      </c>
      <c r="I50" s="11"/>
      <c r="J50" s="11"/>
      <c r="K50" s="11">
        <v>230</v>
      </c>
      <c r="L50" s="11">
        <v>19</v>
      </c>
      <c r="M50" s="11">
        <v>3</v>
      </c>
      <c r="N50" s="11" t="s">
        <v>3</v>
      </c>
      <c r="O50" s="11">
        <v>2</v>
      </c>
      <c r="P50" s="11"/>
      <c r="Q50" s="11"/>
      <c r="R50" s="11"/>
      <c r="S50" s="11"/>
      <c r="T50" s="11"/>
      <c r="U50" s="11"/>
      <c r="V50" s="11"/>
      <c r="W50" s="11">
        <v>0</v>
      </c>
      <c r="X50" s="11">
        <v>1</v>
      </c>
      <c r="Y50" s="11">
        <v>0</v>
      </c>
      <c r="Z50" s="11"/>
      <c r="AA50" s="11"/>
      <c r="AB50" s="11"/>
    </row>
    <row r="51" spans="1:245" x14ac:dyDescent="0.2">
      <c r="A51" s="11">
        <v>50</v>
      </c>
      <c r="B51" s="11">
        <v>0</v>
      </c>
      <c r="C51" s="11">
        <v>0</v>
      </c>
      <c r="D51" s="11">
        <v>1</v>
      </c>
      <c r="E51" s="11">
        <v>206</v>
      </c>
      <c r="F51" s="11">
        <f>ROUND(Source!T30,O51)</f>
        <v>0</v>
      </c>
      <c r="G51" s="11" t="s">
        <v>62</v>
      </c>
      <c r="H51" s="11" t="s">
        <v>63</v>
      </c>
      <c r="I51" s="11"/>
      <c r="J51" s="11"/>
      <c r="K51" s="11">
        <v>206</v>
      </c>
      <c r="L51" s="11">
        <v>20</v>
      </c>
      <c r="M51" s="11">
        <v>3</v>
      </c>
      <c r="N51" s="11" t="s">
        <v>3</v>
      </c>
      <c r="O51" s="11">
        <v>2</v>
      </c>
      <c r="P51" s="11"/>
      <c r="Q51" s="11"/>
      <c r="R51" s="11"/>
      <c r="S51" s="11"/>
      <c r="T51" s="11"/>
      <c r="U51" s="11"/>
      <c r="V51" s="11"/>
      <c r="W51" s="11">
        <v>0</v>
      </c>
      <c r="X51" s="11">
        <v>1</v>
      </c>
      <c r="Y51" s="11">
        <v>0</v>
      </c>
      <c r="Z51" s="11"/>
      <c r="AA51" s="11"/>
      <c r="AB51" s="11"/>
    </row>
    <row r="52" spans="1:245" x14ac:dyDescent="0.2">
      <c r="A52" s="11">
        <v>50</v>
      </c>
      <c r="B52" s="11">
        <v>0</v>
      </c>
      <c r="C52" s="11">
        <v>0</v>
      </c>
      <c r="D52" s="11">
        <v>1</v>
      </c>
      <c r="E52" s="11">
        <v>207</v>
      </c>
      <c r="F52" s="11">
        <f>Source!U30</f>
        <v>0</v>
      </c>
      <c r="G52" s="11" t="s">
        <v>64</v>
      </c>
      <c r="H52" s="11" t="s">
        <v>65</v>
      </c>
      <c r="I52" s="11"/>
      <c r="J52" s="11"/>
      <c r="K52" s="11">
        <v>207</v>
      </c>
      <c r="L52" s="11">
        <v>21</v>
      </c>
      <c r="M52" s="11">
        <v>3</v>
      </c>
      <c r="N52" s="11" t="s">
        <v>3</v>
      </c>
      <c r="O52" s="11">
        <v>-1</v>
      </c>
      <c r="P52" s="11"/>
      <c r="Q52" s="11"/>
      <c r="R52" s="11"/>
      <c r="S52" s="11"/>
      <c r="T52" s="11"/>
      <c r="U52" s="11"/>
      <c r="V52" s="11"/>
      <c r="W52" s="11">
        <v>0</v>
      </c>
      <c r="X52" s="11">
        <v>1</v>
      </c>
      <c r="Y52" s="11">
        <v>0</v>
      </c>
      <c r="Z52" s="11"/>
      <c r="AA52" s="11"/>
      <c r="AB52" s="11"/>
    </row>
    <row r="53" spans="1:245" x14ac:dyDescent="0.2">
      <c r="A53" s="11">
        <v>50</v>
      </c>
      <c r="B53" s="11">
        <v>0</v>
      </c>
      <c r="C53" s="11">
        <v>0</v>
      </c>
      <c r="D53" s="11">
        <v>1</v>
      </c>
      <c r="E53" s="11">
        <v>208</v>
      </c>
      <c r="F53" s="11">
        <f>Source!V30</f>
        <v>0</v>
      </c>
      <c r="G53" s="11" t="s">
        <v>66</v>
      </c>
      <c r="H53" s="11" t="s">
        <v>67</v>
      </c>
      <c r="I53" s="11"/>
      <c r="J53" s="11"/>
      <c r="K53" s="11">
        <v>208</v>
      </c>
      <c r="L53" s="11">
        <v>22</v>
      </c>
      <c r="M53" s="11">
        <v>3</v>
      </c>
      <c r="N53" s="11" t="s">
        <v>3</v>
      </c>
      <c r="O53" s="11">
        <v>-1</v>
      </c>
      <c r="P53" s="11"/>
      <c r="Q53" s="11"/>
      <c r="R53" s="11"/>
      <c r="S53" s="11"/>
      <c r="T53" s="11"/>
      <c r="U53" s="11"/>
      <c r="V53" s="11"/>
      <c r="W53" s="11">
        <v>0</v>
      </c>
      <c r="X53" s="11">
        <v>1</v>
      </c>
      <c r="Y53" s="11">
        <v>0</v>
      </c>
      <c r="Z53" s="11"/>
      <c r="AA53" s="11"/>
      <c r="AB53" s="11"/>
    </row>
    <row r="54" spans="1:245" x14ac:dyDescent="0.2">
      <c r="A54" s="11">
        <v>50</v>
      </c>
      <c r="B54" s="11">
        <v>0</v>
      </c>
      <c r="C54" s="11">
        <v>0</v>
      </c>
      <c r="D54" s="11">
        <v>1</v>
      </c>
      <c r="E54" s="11">
        <v>209</v>
      </c>
      <c r="F54" s="11">
        <f>ROUND(Source!W30,O54)</f>
        <v>0</v>
      </c>
      <c r="G54" s="11" t="s">
        <v>68</v>
      </c>
      <c r="H54" s="11" t="s">
        <v>69</v>
      </c>
      <c r="I54" s="11"/>
      <c r="J54" s="11"/>
      <c r="K54" s="11">
        <v>209</v>
      </c>
      <c r="L54" s="11">
        <v>23</v>
      </c>
      <c r="M54" s="11">
        <v>3</v>
      </c>
      <c r="N54" s="11" t="s">
        <v>3</v>
      </c>
      <c r="O54" s="11">
        <v>2</v>
      </c>
      <c r="P54" s="11"/>
      <c r="Q54" s="11"/>
      <c r="R54" s="11"/>
      <c r="S54" s="11"/>
      <c r="T54" s="11"/>
      <c r="U54" s="11"/>
      <c r="V54" s="11"/>
      <c r="W54" s="11">
        <v>0</v>
      </c>
      <c r="X54" s="11">
        <v>1</v>
      </c>
      <c r="Y54" s="11">
        <v>0</v>
      </c>
      <c r="Z54" s="11"/>
      <c r="AA54" s="11"/>
      <c r="AB54" s="11"/>
    </row>
    <row r="55" spans="1:245" x14ac:dyDescent="0.2">
      <c r="A55" s="11">
        <v>50</v>
      </c>
      <c r="B55" s="11">
        <v>0</v>
      </c>
      <c r="C55" s="11">
        <v>0</v>
      </c>
      <c r="D55" s="11">
        <v>1</v>
      </c>
      <c r="E55" s="11">
        <v>233</v>
      </c>
      <c r="F55" s="11">
        <f>ROUND(Source!BD30,O55)</f>
        <v>0</v>
      </c>
      <c r="G55" s="11" t="s">
        <v>70</v>
      </c>
      <c r="H55" s="11" t="s">
        <v>71</v>
      </c>
      <c r="I55" s="11"/>
      <c r="J55" s="11"/>
      <c r="K55" s="11">
        <v>233</v>
      </c>
      <c r="L55" s="11">
        <v>24</v>
      </c>
      <c r="M55" s="11">
        <v>3</v>
      </c>
      <c r="N55" s="11" t="s">
        <v>3</v>
      </c>
      <c r="O55" s="11">
        <v>2</v>
      </c>
      <c r="P55" s="11"/>
      <c r="Q55" s="11"/>
      <c r="R55" s="11"/>
      <c r="S55" s="11"/>
      <c r="T55" s="11"/>
      <c r="U55" s="11"/>
      <c r="V55" s="11"/>
      <c r="W55" s="11">
        <v>0</v>
      </c>
      <c r="X55" s="11">
        <v>1</v>
      </c>
      <c r="Y55" s="11">
        <v>0</v>
      </c>
      <c r="Z55" s="11"/>
      <c r="AA55" s="11"/>
      <c r="AB55" s="11"/>
    </row>
    <row r="56" spans="1:245" x14ac:dyDescent="0.2">
      <c r="A56" s="11">
        <v>50</v>
      </c>
      <c r="B56" s="11">
        <v>0</v>
      </c>
      <c r="C56" s="11">
        <v>0</v>
      </c>
      <c r="D56" s="11">
        <v>1</v>
      </c>
      <c r="E56" s="11">
        <v>210</v>
      </c>
      <c r="F56" s="11">
        <f>ROUND(Source!X30,O56)</f>
        <v>0</v>
      </c>
      <c r="G56" s="11" t="s">
        <v>72</v>
      </c>
      <c r="H56" s="11" t="s">
        <v>73</v>
      </c>
      <c r="I56" s="11"/>
      <c r="J56" s="11"/>
      <c r="K56" s="11">
        <v>210</v>
      </c>
      <c r="L56" s="11">
        <v>25</v>
      </c>
      <c r="M56" s="11">
        <v>3</v>
      </c>
      <c r="N56" s="11" t="s">
        <v>3</v>
      </c>
      <c r="O56" s="11">
        <v>2</v>
      </c>
      <c r="P56" s="11"/>
      <c r="Q56" s="11"/>
      <c r="R56" s="11"/>
      <c r="S56" s="11"/>
      <c r="T56" s="11"/>
      <c r="U56" s="11"/>
      <c r="V56" s="11"/>
      <c r="W56" s="11">
        <v>0</v>
      </c>
      <c r="X56" s="11">
        <v>1</v>
      </c>
      <c r="Y56" s="11">
        <v>0</v>
      </c>
      <c r="Z56" s="11"/>
      <c r="AA56" s="11"/>
      <c r="AB56" s="11"/>
    </row>
    <row r="57" spans="1:245" x14ac:dyDescent="0.2">
      <c r="A57" s="11">
        <v>50</v>
      </c>
      <c r="B57" s="11">
        <v>0</v>
      </c>
      <c r="C57" s="11">
        <v>0</v>
      </c>
      <c r="D57" s="11">
        <v>1</v>
      </c>
      <c r="E57" s="11">
        <v>211</v>
      </c>
      <c r="F57" s="11">
        <f>ROUND(Source!Y30,O57)</f>
        <v>0</v>
      </c>
      <c r="G57" s="11" t="s">
        <v>74</v>
      </c>
      <c r="H57" s="11" t="s">
        <v>75</v>
      </c>
      <c r="I57" s="11"/>
      <c r="J57" s="11"/>
      <c r="K57" s="11">
        <v>211</v>
      </c>
      <c r="L57" s="11">
        <v>26</v>
      </c>
      <c r="M57" s="11">
        <v>3</v>
      </c>
      <c r="N57" s="11" t="s">
        <v>3</v>
      </c>
      <c r="O57" s="11">
        <v>2</v>
      </c>
      <c r="P57" s="11"/>
      <c r="Q57" s="11"/>
      <c r="R57" s="11"/>
      <c r="S57" s="11"/>
      <c r="T57" s="11"/>
      <c r="U57" s="11"/>
      <c r="V57" s="11"/>
      <c r="W57" s="11">
        <v>0</v>
      </c>
      <c r="X57" s="11">
        <v>1</v>
      </c>
      <c r="Y57" s="11">
        <v>0</v>
      </c>
      <c r="Z57" s="11"/>
      <c r="AA57" s="11"/>
      <c r="AB57" s="11"/>
    </row>
    <row r="58" spans="1:245" x14ac:dyDescent="0.2">
      <c r="A58" s="11">
        <v>50</v>
      </c>
      <c r="B58" s="11">
        <v>0</v>
      </c>
      <c r="C58" s="11">
        <v>0</v>
      </c>
      <c r="D58" s="11">
        <v>1</v>
      </c>
      <c r="E58" s="11">
        <v>224</v>
      </c>
      <c r="F58" s="11">
        <f>ROUND(Source!AR30,O58)</f>
        <v>0</v>
      </c>
      <c r="G58" s="11" t="s">
        <v>76</v>
      </c>
      <c r="H58" s="11" t="s">
        <v>77</v>
      </c>
      <c r="I58" s="11"/>
      <c r="J58" s="11"/>
      <c r="K58" s="11">
        <v>224</v>
      </c>
      <c r="L58" s="11">
        <v>27</v>
      </c>
      <c r="M58" s="11">
        <v>3</v>
      </c>
      <c r="N58" s="11" t="s">
        <v>3</v>
      </c>
      <c r="O58" s="11">
        <v>2</v>
      </c>
      <c r="P58" s="11"/>
      <c r="Q58" s="11"/>
      <c r="R58" s="11"/>
      <c r="S58" s="11"/>
      <c r="T58" s="11"/>
      <c r="U58" s="11"/>
      <c r="V58" s="11"/>
      <c r="W58" s="11">
        <v>0</v>
      </c>
      <c r="X58" s="11">
        <v>1</v>
      </c>
      <c r="Y58" s="11">
        <v>0</v>
      </c>
      <c r="Z58" s="11"/>
      <c r="AA58" s="11"/>
      <c r="AB58" s="11"/>
    </row>
    <row r="60" spans="1:245" x14ac:dyDescent="0.2">
      <c r="A60" s="8">
        <v>4</v>
      </c>
      <c r="B60" s="8">
        <v>1</v>
      </c>
      <c r="C60" s="8"/>
      <c r="D60" s="8">
        <f>ROW(A70)</f>
        <v>70</v>
      </c>
      <c r="E60" s="8"/>
      <c r="F60" s="8" t="s">
        <v>15</v>
      </c>
      <c r="G60" s="8" t="s">
        <v>78</v>
      </c>
      <c r="H60" s="8" t="s">
        <v>3</v>
      </c>
      <c r="I60" s="8">
        <v>0</v>
      </c>
      <c r="J60" s="8"/>
      <c r="K60" s="8">
        <v>0</v>
      </c>
      <c r="L60" s="8"/>
      <c r="M60" s="8" t="s">
        <v>3</v>
      </c>
      <c r="N60" s="8"/>
      <c r="O60" s="8"/>
      <c r="P60" s="8"/>
      <c r="Q60" s="8"/>
      <c r="R60" s="8"/>
      <c r="S60" s="8">
        <v>0</v>
      </c>
      <c r="T60" s="8"/>
      <c r="U60" s="8" t="s">
        <v>3</v>
      </c>
      <c r="V60" s="8">
        <v>0</v>
      </c>
      <c r="W60" s="8"/>
      <c r="X60" s="8"/>
      <c r="Y60" s="8"/>
      <c r="Z60" s="8"/>
      <c r="AA60" s="8"/>
      <c r="AB60" s="8" t="s">
        <v>3</v>
      </c>
      <c r="AC60" s="8" t="s">
        <v>3</v>
      </c>
      <c r="AD60" s="8" t="s">
        <v>3</v>
      </c>
      <c r="AE60" s="8" t="s">
        <v>3</v>
      </c>
      <c r="AF60" s="8" t="s">
        <v>3</v>
      </c>
      <c r="AG60" s="8" t="s">
        <v>3</v>
      </c>
      <c r="AH60" s="8"/>
      <c r="AI60" s="8"/>
      <c r="AJ60" s="8"/>
      <c r="AK60" s="8"/>
      <c r="AL60" s="8"/>
      <c r="AM60" s="8"/>
      <c r="AN60" s="8"/>
      <c r="AO60" s="8"/>
      <c r="AP60" s="8" t="s">
        <v>3</v>
      </c>
      <c r="AQ60" s="8" t="s">
        <v>3</v>
      </c>
      <c r="AR60" s="8" t="s">
        <v>3</v>
      </c>
      <c r="AS60" s="8"/>
      <c r="AT60" s="8"/>
      <c r="AU60" s="8"/>
      <c r="AV60" s="8"/>
      <c r="AW60" s="8"/>
      <c r="AX60" s="8"/>
      <c r="AY60" s="8"/>
      <c r="AZ60" s="8" t="s">
        <v>3</v>
      </c>
      <c r="BA60" s="8"/>
      <c r="BB60" s="8" t="s">
        <v>3</v>
      </c>
      <c r="BC60" s="8" t="s">
        <v>3</v>
      </c>
      <c r="BD60" s="8" t="s">
        <v>3</v>
      </c>
      <c r="BE60" s="8" t="s">
        <v>3</v>
      </c>
      <c r="BF60" s="8" t="s">
        <v>3</v>
      </c>
      <c r="BG60" s="8" t="s">
        <v>3</v>
      </c>
      <c r="BH60" s="8" t="s">
        <v>3</v>
      </c>
      <c r="BI60" s="8" t="s">
        <v>3</v>
      </c>
      <c r="BJ60" s="8" t="s">
        <v>3</v>
      </c>
      <c r="BK60" s="8" t="s">
        <v>3</v>
      </c>
      <c r="BL60" s="8" t="s">
        <v>3</v>
      </c>
      <c r="BM60" s="8" t="s">
        <v>3</v>
      </c>
      <c r="BN60" s="8" t="s">
        <v>3</v>
      </c>
      <c r="BO60" s="8" t="s">
        <v>3</v>
      </c>
      <c r="BP60" s="8" t="s">
        <v>3</v>
      </c>
      <c r="BQ60" s="8"/>
      <c r="BR60" s="8"/>
      <c r="BS60" s="8"/>
      <c r="BT60" s="8"/>
      <c r="BU60" s="8"/>
      <c r="BV60" s="8"/>
      <c r="BW60" s="8"/>
      <c r="BX60" s="8">
        <v>0</v>
      </c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>
        <v>0</v>
      </c>
    </row>
    <row r="62" spans="1:245" x14ac:dyDescent="0.2">
      <c r="A62" s="9">
        <v>52</v>
      </c>
      <c r="B62" s="9">
        <f t="shared" ref="B62:G62" si="23">B70</f>
        <v>1</v>
      </c>
      <c r="C62" s="9">
        <f t="shared" si="23"/>
        <v>4</v>
      </c>
      <c r="D62" s="9">
        <f t="shared" si="23"/>
        <v>60</v>
      </c>
      <c r="E62" s="9">
        <f t="shared" si="23"/>
        <v>0</v>
      </c>
      <c r="F62" s="9" t="str">
        <f t="shared" si="23"/>
        <v>Новый раздел</v>
      </c>
      <c r="G62" s="9" t="str">
        <f t="shared" si="23"/>
        <v>Монтажные работы</v>
      </c>
      <c r="H62" s="9"/>
      <c r="I62" s="9"/>
      <c r="J62" s="9"/>
      <c r="K62" s="9"/>
      <c r="L62" s="9"/>
      <c r="M62" s="9"/>
      <c r="N62" s="9"/>
      <c r="O62" s="9">
        <f t="shared" ref="O62:AT62" si="24">O70</f>
        <v>8509.5300000000007</v>
      </c>
      <c r="P62" s="9">
        <f t="shared" si="24"/>
        <v>195.6</v>
      </c>
      <c r="Q62" s="9">
        <f t="shared" si="24"/>
        <v>16.39</v>
      </c>
      <c r="R62" s="9">
        <f t="shared" si="24"/>
        <v>0</v>
      </c>
      <c r="S62" s="9">
        <f t="shared" si="24"/>
        <v>8297.5400000000009</v>
      </c>
      <c r="T62" s="9">
        <f t="shared" si="24"/>
        <v>0</v>
      </c>
      <c r="U62" s="9">
        <f t="shared" si="24"/>
        <v>10.469999999999999</v>
      </c>
      <c r="V62" s="9">
        <f t="shared" si="24"/>
        <v>0</v>
      </c>
      <c r="W62" s="9">
        <f t="shared" si="24"/>
        <v>0</v>
      </c>
      <c r="X62" s="9">
        <f t="shared" si="24"/>
        <v>8048.61</v>
      </c>
      <c r="Y62" s="9">
        <f t="shared" si="24"/>
        <v>4231.74</v>
      </c>
      <c r="Z62" s="9">
        <f t="shared" si="24"/>
        <v>0</v>
      </c>
      <c r="AA62" s="9">
        <f t="shared" si="24"/>
        <v>0</v>
      </c>
      <c r="AB62" s="9">
        <f t="shared" si="24"/>
        <v>8509.5300000000007</v>
      </c>
      <c r="AC62" s="9">
        <f t="shared" si="24"/>
        <v>195.6</v>
      </c>
      <c r="AD62" s="9">
        <f t="shared" si="24"/>
        <v>16.39</v>
      </c>
      <c r="AE62" s="9">
        <f t="shared" si="24"/>
        <v>0</v>
      </c>
      <c r="AF62" s="9">
        <f t="shared" si="24"/>
        <v>8297.5400000000009</v>
      </c>
      <c r="AG62" s="9">
        <f t="shared" si="24"/>
        <v>0</v>
      </c>
      <c r="AH62" s="9">
        <f t="shared" si="24"/>
        <v>10.469999999999999</v>
      </c>
      <c r="AI62" s="9">
        <f t="shared" si="24"/>
        <v>0</v>
      </c>
      <c r="AJ62" s="9">
        <f t="shared" si="24"/>
        <v>0</v>
      </c>
      <c r="AK62" s="9">
        <f t="shared" si="24"/>
        <v>8048.61</v>
      </c>
      <c r="AL62" s="9">
        <f t="shared" si="24"/>
        <v>4231.74</v>
      </c>
      <c r="AM62" s="9">
        <f t="shared" si="24"/>
        <v>0</v>
      </c>
      <c r="AN62" s="9">
        <f t="shared" si="24"/>
        <v>0</v>
      </c>
      <c r="AO62" s="9">
        <f t="shared" si="24"/>
        <v>0</v>
      </c>
      <c r="AP62" s="9">
        <f t="shared" si="24"/>
        <v>0</v>
      </c>
      <c r="AQ62" s="9">
        <f t="shared" si="24"/>
        <v>0</v>
      </c>
      <c r="AR62" s="9">
        <f t="shared" si="24"/>
        <v>20789.88</v>
      </c>
      <c r="AS62" s="9">
        <f t="shared" si="24"/>
        <v>63.64</v>
      </c>
      <c r="AT62" s="9">
        <f t="shared" si="24"/>
        <v>20726.240000000002</v>
      </c>
      <c r="AU62" s="9">
        <f t="shared" ref="AU62:BZ62" si="25">AU70</f>
        <v>0</v>
      </c>
      <c r="AV62" s="9">
        <f t="shared" si="25"/>
        <v>195.6</v>
      </c>
      <c r="AW62" s="9">
        <f t="shared" si="25"/>
        <v>195.6</v>
      </c>
      <c r="AX62" s="9">
        <f t="shared" si="25"/>
        <v>0</v>
      </c>
      <c r="AY62" s="9">
        <f t="shared" si="25"/>
        <v>195.6</v>
      </c>
      <c r="AZ62" s="9">
        <f t="shared" si="25"/>
        <v>0</v>
      </c>
      <c r="BA62" s="9">
        <f t="shared" si="25"/>
        <v>0</v>
      </c>
      <c r="BB62" s="9">
        <f t="shared" si="25"/>
        <v>0</v>
      </c>
      <c r="BC62" s="9">
        <f t="shared" si="25"/>
        <v>0</v>
      </c>
      <c r="BD62" s="9">
        <f t="shared" si="25"/>
        <v>0</v>
      </c>
      <c r="BE62" s="9">
        <f t="shared" si="25"/>
        <v>0</v>
      </c>
      <c r="BF62" s="9">
        <f t="shared" si="25"/>
        <v>0</v>
      </c>
      <c r="BG62" s="9">
        <f t="shared" si="25"/>
        <v>0</v>
      </c>
      <c r="BH62" s="9">
        <f t="shared" si="25"/>
        <v>0</v>
      </c>
      <c r="BI62" s="9">
        <f t="shared" si="25"/>
        <v>0</v>
      </c>
      <c r="BJ62" s="9">
        <f t="shared" si="25"/>
        <v>0</v>
      </c>
      <c r="BK62" s="9">
        <f t="shared" si="25"/>
        <v>0</v>
      </c>
      <c r="BL62" s="9">
        <f t="shared" si="25"/>
        <v>0</v>
      </c>
      <c r="BM62" s="9">
        <f t="shared" si="25"/>
        <v>0</v>
      </c>
      <c r="BN62" s="9">
        <f t="shared" si="25"/>
        <v>0</v>
      </c>
      <c r="BO62" s="9">
        <f t="shared" si="25"/>
        <v>0</v>
      </c>
      <c r="BP62" s="9">
        <f t="shared" si="25"/>
        <v>0</v>
      </c>
      <c r="BQ62" s="9">
        <f t="shared" si="25"/>
        <v>0</v>
      </c>
      <c r="BR62" s="9">
        <f t="shared" si="25"/>
        <v>0</v>
      </c>
      <c r="BS62" s="9">
        <f t="shared" si="25"/>
        <v>0</v>
      </c>
      <c r="BT62" s="9">
        <f t="shared" si="25"/>
        <v>0</v>
      </c>
      <c r="BU62" s="9">
        <f t="shared" si="25"/>
        <v>0</v>
      </c>
      <c r="BV62" s="9">
        <f t="shared" si="25"/>
        <v>0</v>
      </c>
      <c r="BW62" s="9">
        <f t="shared" si="25"/>
        <v>0</v>
      </c>
      <c r="BX62" s="9">
        <f t="shared" si="25"/>
        <v>0</v>
      </c>
      <c r="BY62" s="9">
        <f t="shared" si="25"/>
        <v>0</v>
      </c>
      <c r="BZ62" s="9">
        <f t="shared" si="25"/>
        <v>0</v>
      </c>
      <c r="CA62" s="9">
        <f t="shared" ref="CA62:DF62" si="26">CA70</f>
        <v>20789.88</v>
      </c>
      <c r="CB62" s="9">
        <f t="shared" si="26"/>
        <v>63.64</v>
      </c>
      <c r="CC62" s="9">
        <f t="shared" si="26"/>
        <v>20726.240000000002</v>
      </c>
      <c r="CD62" s="9">
        <f t="shared" si="26"/>
        <v>0</v>
      </c>
      <c r="CE62" s="9">
        <f t="shared" si="26"/>
        <v>195.6</v>
      </c>
      <c r="CF62" s="9">
        <f t="shared" si="26"/>
        <v>195.6</v>
      </c>
      <c r="CG62" s="9">
        <f t="shared" si="26"/>
        <v>0</v>
      </c>
      <c r="CH62" s="9">
        <f t="shared" si="26"/>
        <v>195.6</v>
      </c>
      <c r="CI62" s="9">
        <f t="shared" si="26"/>
        <v>0</v>
      </c>
      <c r="CJ62" s="9">
        <f t="shared" si="26"/>
        <v>0</v>
      </c>
      <c r="CK62" s="9">
        <f t="shared" si="26"/>
        <v>0</v>
      </c>
      <c r="CL62" s="9">
        <f t="shared" si="26"/>
        <v>0</v>
      </c>
      <c r="CM62" s="9">
        <f t="shared" si="26"/>
        <v>0</v>
      </c>
      <c r="CN62" s="9">
        <f t="shared" si="26"/>
        <v>0</v>
      </c>
      <c r="CO62" s="9">
        <f t="shared" si="26"/>
        <v>0</v>
      </c>
      <c r="CP62" s="9">
        <f t="shared" si="26"/>
        <v>0</v>
      </c>
      <c r="CQ62" s="9">
        <f t="shared" si="26"/>
        <v>0</v>
      </c>
      <c r="CR62" s="9">
        <f t="shared" si="26"/>
        <v>0</v>
      </c>
      <c r="CS62" s="9">
        <f t="shared" si="26"/>
        <v>0</v>
      </c>
      <c r="CT62" s="9">
        <f t="shared" si="26"/>
        <v>0</v>
      </c>
      <c r="CU62" s="9">
        <f t="shared" si="26"/>
        <v>0</v>
      </c>
      <c r="CV62" s="9">
        <f t="shared" si="26"/>
        <v>0</v>
      </c>
      <c r="CW62" s="9">
        <f t="shared" si="26"/>
        <v>0</v>
      </c>
      <c r="CX62" s="9">
        <f t="shared" si="26"/>
        <v>0</v>
      </c>
      <c r="CY62" s="9">
        <f t="shared" si="26"/>
        <v>0</v>
      </c>
      <c r="CZ62" s="9">
        <f t="shared" si="26"/>
        <v>0</v>
      </c>
      <c r="DA62" s="9">
        <f t="shared" si="26"/>
        <v>0</v>
      </c>
      <c r="DB62" s="9">
        <f t="shared" si="26"/>
        <v>0</v>
      </c>
      <c r="DC62" s="9">
        <f t="shared" si="26"/>
        <v>0</v>
      </c>
      <c r="DD62" s="9">
        <f t="shared" si="26"/>
        <v>0</v>
      </c>
      <c r="DE62" s="9">
        <f t="shared" si="26"/>
        <v>0</v>
      </c>
      <c r="DF62" s="9">
        <f t="shared" si="26"/>
        <v>0</v>
      </c>
      <c r="DG62" s="10">
        <f t="shared" ref="DG62:EL62" si="27">DG70</f>
        <v>0</v>
      </c>
      <c r="DH62" s="10">
        <f t="shared" si="27"/>
        <v>0</v>
      </c>
      <c r="DI62" s="10">
        <f t="shared" si="27"/>
        <v>0</v>
      </c>
      <c r="DJ62" s="10">
        <f t="shared" si="27"/>
        <v>0</v>
      </c>
      <c r="DK62" s="10">
        <f t="shared" si="27"/>
        <v>0</v>
      </c>
      <c r="DL62" s="10">
        <f t="shared" si="27"/>
        <v>0</v>
      </c>
      <c r="DM62" s="10">
        <f t="shared" si="27"/>
        <v>0</v>
      </c>
      <c r="DN62" s="10">
        <f t="shared" si="27"/>
        <v>0</v>
      </c>
      <c r="DO62" s="10">
        <f t="shared" si="27"/>
        <v>0</v>
      </c>
      <c r="DP62" s="10">
        <f t="shared" si="27"/>
        <v>0</v>
      </c>
      <c r="DQ62" s="10">
        <f t="shared" si="27"/>
        <v>0</v>
      </c>
      <c r="DR62" s="10">
        <f t="shared" si="27"/>
        <v>0</v>
      </c>
      <c r="DS62" s="10">
        <f t="shared" si="27"/>
        <v>0</v>
      </c>
      <c r="DT62" s="10">
        <f t="shared" si="27"/>
        <v>0</v>
      </c>
      <c r="DU62" s="10">
        <f t="shared" si="27"/>
        <v>0</v>
      </c>
      <c r="DV62" s="10">
        <f t="shared" si="27"/>
        <v>0</v>
      </c>
      <c r="DW62" s="10">
        <f t="shared" si="27"/>
        <v>0</v>
      </c>
      <c r="DX62" s="10">
        <f t="shared" si="27"/>
        <v>0</v>
      </c>
      <c r="DY62" s="10">
        <f t="shared" si="27"/>
        <v>0</v>
      </c>
      <c r="DZ62" s="10">
        <f t="shared" si="27"/>
        <v>0</v>
      </c>
      <c r="EA62" s="10">
        <f t="shared" si="27"/>
        <v>0</v>
      </c>
      <c r="EB62" s="10">
        <f t="shared" si="27"/>
        <v>0</v>
      </c>
      <c r="EC62" s="10">
        <f t="shared" si="27"/>
        <v>0</v>
      </c>
      <c r="ED62" s="10">
        <f t="shared" si="27"/>
        <v>0</v>
      </c>
      <c r="EE62" s="10">
        <f t="shared" si="27"/>
        <v>0</v>
      </c>
      <c r="EF62" s="10">
        <f t="shared" si="27"/>
        <v>0</v>
      </c>
      <c r="EG62" s="10">
        <f t="shared" si="27"/>
        <v>0</v>
      </c>
      <c r="EH62" s="10">
        <f t="shared" si="27"/>
        <v>0</v>
      </c>
      <c r="EI62" s="10">
        <f t="shared" si="27"/>
        <v>0</v>
      </c>
      <c r="EJ62" s="10">
        <f t="shared" si="27"/>
        <v>0</v>
      </c>
      <c r="EK62" s="10">
        <f t="shared" si="27"/>
        <v>0</v>
      </c>
      <c r="EL62" s="10">
        <f t="shared" si="27"/>
        <v>0</v>
      </c>
      <c r="EM62" s="10">
        <f t="shared" ref="EM62:FR62" si="28">EM70</f>
        <v>0</v>
      </c>
      <c r="EN62" s="10">
        <f t="shared" si="28"/>
        <v>0</v>
      </c>
      <c r="EO62" s="10">
        <f t="shared" si="28"/>
        <v>0</v>
      </c>
      <c r="EP62" s="10">
        <f t="shared" si="28"/>
        <v>0</v>
      </c>
      <c r="EQ62" s="10">
        <f t="shared" si="28"/>
        <v>0</v>
      </c>
      <c r="ER62" s="10">
        <f t="shared" si="28"/>
        <v>0</v>
      </c>
      <c r="ES62" s="10">
        <f t="shared" si="28"/>
        <v>0</v>
      </c>
      <c r="ET62" s="10">
        <f t="shared" si="28"/>
        <v>0</v>
      </c>
      <c r="EU62" s="10">
        <f t="shared" si="28"/>
        <v>0</v>
      </c>
      <c r="EV62" s="10">
        <f t="shared" si="28"/>
        <v>0</v>
      </c>
      <c r="EW62" s="10">
        <f t="shared" si="28"/>
        <v>0</v>
      </c>
      <c r="EX62" s="10">
        <f t="shared" si="28"/>
        <v>0</v>
      </c>
      <c r="EY62" s="10">
        <f t="shared" si="28"/>
        <v>0</v>
      </c>
      <c r="EZ62" s="10">
        <f t="shared" si="28"/>
        <v>0</v>
      </c>
      <c r="FA62" s="10">
        <f t="shared" si="28"/>
        <v>0</v>
      </c>
      <c r="FB62" s="10">
        <f t="shared" si="28"/>
        <v>0</v>
      </c>
      <c r="FC62" s="10">
        <f t="shared" si="28"/>
        <v>0</v>
      </c>
      <c r="FD62" s="10">
        <f t="shared" si="28"/>
        <v>0</v>
      </c>
      <c r="FE62" s="10">
        <f t="shared" si="28"/>
        <v>0</v>
      </c>
      <c r="FF62" s="10">
        <f t="shared" si="28"/>
        <v>0</v>
      </c>
      <c r="FG62" s="10">
        <f t="shared" si="28"/>
        <v>0</v>
      </c>
      <c r="FH62" s="10">
        <f t="shared" si="28"/>
        <v>0</v>
      </c>
      <c r="FI62" s="10">
        <f t="shared" si="28"/>
        <v>0</v>
      </c>
      <c r="FJ62" s="10">
        <f t="shared" si="28"/>
        <v>0</v>
      </c>
      <c r="FK62" s="10">
        <f t="shared" si="28"/>
        <v>0</v>
      </c>
      <c r="FL62" s="10">
        <f t="shared" si="28"/>
        <v>0</v>
      </c>
      <c r="FM62" s="10">
        <f t="shared" si="28"/>
        <v>0</v>
      </c>
      <c r="FN62" s="10">
        <f t="shared" si="28"/>
        <v>0</v>
      </c>
      <c r="FO62" s="10">
        <f t="shared" si="28"/>
        <v>0</v>
      </c>
      <c r="FP62" s="10">
        <f t="shared" si="28"/>
        <v>0</v>
      </c>
      <c r="FQ62" s="10">
        <f t="shared" si="28"/>
        <v>0</v>
      </c>
      <c r="FR62" s="10">
        <f t="shared" si="28"/>
        <v>0</v>
      </c>
      <c r="FS62" s="10">
        <f t="shared" ref="FS62:GX62" si="29">FS70</f>
        <v>0</v>
      </c>
      <c r="FT62" s="10">
        <f t="shared" si="29"/>
        <v>0</v>
      </c>
      <c r="FU62" s="10">
        <f t="shared" si="29"/>
        <v>0</v>
      </c>
      <c r="FV62" s="10">
        <f t="shared" si="29"/>
        <v>0</v>
      </c>
      <c r="FW62" s="10">
        <f t="shared" si="29"/>
        <v>0</v>
      </c>
      <c r="FX62" s="10">
        <f t="shared" si="29"/>
        <v>0</v>
      </c>
      <c r="FY62" s="10">
        <f t="shared" si="29"/>
        <v>0</v>
      </c>
      <c r="FZ62" s="10">
        <f t="shared" si="29"/>
        <v>0</v>
      </c>
      <c r="GA62" s="10">
        <f t="shared" si="29"/>
        <v>0</v>
      </c>
      <c r="GB62" s="10">
        <f t="shared" si="29"/>
        <v>0</v>
      </c>
      <c r="GC62" s="10">
        <f t="shared" si="29"/>
        <v>0</v>
      </c>
      <c r="GD62" s="10">
        <f t="shared" si="29"/>
        <v>0</v>
      </c>
      <c r="GE62" s="10">
        <f t="shared" si="29"/>
        <v>0</v>
      </c>
      <c r="GF62" s="10">
        <f t="shared" si="29"/>
        <v>0</v>
      </c>
      <c r="GG62" s="10">
        <f t="shared" si="29"/>
        <v>0</v>
      </c>
      <c r="GH62" s="10">
        <f t="shared" si="29"/>
        <v>0</v>
      </c>
      <c r="GI62" s="10">
        <f t="shared" si="29"/>
        <v>0</v>
      </c>
      <c r="GJ62" s="10">
        <f t="shared" si="29"/>
        <v>0</v>
      </c>
      <c r="GK62" s="10">
        <f t="shared" si="29"/>
        <v>0</v>
      </c>
      <c r="GL62" s="10">
        <f t="shared" si="29"/>
        <v>0</v>
      </c>
      <c r="GM62" s="10">
        <f t="shared" si="29"/>
        <v>0</v>
      </c>
      <c r="GN62" s="10">
        <f t="shared" si="29"/>
        <v>0</v>
      </c>
      <c r="GO62" s="10">
        <f t="shared" si="29"/>
        <v>0</v>
      </c>
      <c r="GP62" s="10">
        <f t="shared" si="29"/>
        <v>0</v>
      </c>
      <c r="GQ62" s="10">
        <f t="shared" si="29"/>
        <v>0</v>
      </c>
      <c r="GR62" s="10">
        <f t="shared" si="29"/>
        <v>0</v>
      </c>
      <c r="GS62" s="10">
        <f t="shared" si="29"/>
        <v>0</v>
      </c>
      <c r="GT62" s="10">
        <f t="shared" si="29"/>
        <v>0</v>
      </c>
      <c r="GU62" s="10">
        <f t="shared" si="29"/>
        <v>0</v>
      </c>
      <c r="GV62" s="10">
        <f t="shared" si="29"/>
        <v>0</v>
      </c>
      <c r="GW62" s="10">
        <f t="shared" si="29"/>
        <v>0</v>
      </c>
      <c r="GX62" s="10">
        <f t="shared" si="29"/>
        <v>0</v>
      </c>
    </row>
    <row r="64" spans="1:245" x14ac:dyDescent="0.2">
      <c r="A64" s="2">
        <v>17</v>
      </c>
      <c r="B64" s="2">
        <v>1</v>
      </c>
      <c r="C64" s="2">
        <f>ROW(SmtRes!A11)</f>
        <v>11</v>
      </c>
      <c r="D64" s="2">
        <f>ROW(EtalonRes!A14)</f>
        <v>14</v>
      </c>
      <c r="E64" s="2" t="s">
        <v>79</v>
      </c>
      <c r="F64" s="2" t="s">
        <v>80</v>
      </c>
      <c r="G64" s="2" t="s">
        <v>81</v>
      </c>
      <c r="H64" s="2" t="s">
        <v>82</v>
      </c>
      <c r="I64" s="2">
        <f>ROUND(ROUND(3,4),9)</f>
        <v>3</v>
      </c>
      <c r="J64" s="2">
        <v>0</v>
      </c>
      <c r="K64" s="2">
        <f>ROUND(ROUND(6,4),9)</f>
        <v>6</v>
      </c>
      <c r="O64" s="2">
        <f>ROUND(CP64,2)</f>
        <v>5071.58</v>
      </c>
      <c r="P64" s="2">
        <f>ROUND((ROUND((AC64*AW64*I64),2)*BC64),2)</f>
        <v>58</v>
      </c>
      <c r="Q64" s="2">
        <f>(ROUND((ROUND(((ET64)*AV64*I64),2)*BB64),2)+ROUND((ROUND(((AE64-(EU64))*AV64*I64),2)*BS64),2))</f>
        <v>8.01</v>
      </c>
      <c r="R64" s="2">
        <f>ROUND((ROUND((AE64*AV64*I64),2)*BS64),2)</f>
        <v>0</v>
      </c>
      <c r="S64" s="2">
        <f>ROUND((ROUND((AF64*AV64*I64),2)*BA64),2)</f>
        <v>5005.57</v>
      </c>
      <c r="T64" s="2">
        <f>ROUND(CU64*I64,2)</f>
        <v>0</v>
      </c>
      <c r="U64" s="2">
        <f>CV64*I64</f>
        <v>6.282</v>
      </c>
      <c r="V64" s="2">
        <f>CW64*I64</f>
        <v>0</v>
      </c>
      <c r="W64" s="2">
        <f>ROUND(CX64*I64,2)</f>
        <v>0</v>
      </c>
      <c r="X64" s="2">
        <f t="shared" ref="X64:Y68" si="30">ROUND(CY64,2)</f>
        <v>4855.3999999999996</v>
      </c>
      <c r="Y64" s="2">
        <f t="shared" si="30"/>
        <v>2552.84</v>
      </c>
      <c r="AA64" s="2">
        <v>55836240</v>
      </c>
      <c r="AB64" s="2">
        <f>ROUND((AC64+AD64+AF64),6)</f>
        <v>35.57</v>
      </c>
      <c r="AC64" s="2">
        <f>ROUND((ES64),6)</f>
        <v>7.03</v>
      </c>
      <c r="AD64" s="2">
        <f>ROUND((((ET64)-(EU64))+AE64),6)</f>
        <v>0.26</v>
      </c>
      <c r="AE64" s="2">
        <f>ROUND((EU64),6)</f>
        <v>0</v>
      </c>
      <c r="AF64" s="2">
        <f>ROUND((EV64),6)</f>
        <v>28.28</v>
      </c>
      <c r="AG64" s="2">
        <f>ROUND((AP64),6)</f>
        <v>0</v>
      </c>
      <c r="AH64" s="2">
        <f>(EW64)</f>
        <v>2</v>
      </c>
      <c r="AI64" s="2">
        <f>(EX64)</f>
        <v>0</v>
      </c>
      <c r="AJ64" s="2">
        <f>(AS64)</f>
        <v>0</v>
      </c>
      <c r="AK64" s="2">
        <v>35.57</v>
      </c>
      <c r="AL64" s="2">
        <v>7.03</v>
      </c>
      <c r="AM64" s="2">
        <v>0.26</v>
      </c>
      <c r="AN64" s="2">
        <v>0</v>
      </c>
      <c r="AO64" s="2">
        <v>28.28</v>
      </c>
      <c r="AP64" s="2">
        <v>0</v>
      </c>
      <c r="AQ64" s="2">
        <v>2</v>
      </c>
      <c r="AR64" s="2">
        <v>0</v>
      </c>
      <c r="AS64" s="2">
        <v>0</v>
      </c>
      <c r="AT64" s="2">
        <v>97</v>
      </c>
      <c r="AU64" s="2">
        <v>51</v>
      </c>
      <c r="AV64" s="2">
        <v>1.0469999999999999</v>
      </c>
      <c r="AW64" s="2">
        <v>1</v>
      </c>
      <c r="AZ64" s="2">
        <v>1</v>
      </c>
      <c r="BA64" s="2">
        <v>56.35</v>
      </c>
      <c r="BB64" s="2">
        <v>9.77</v>
      </c>
      <c r="BC64" s="2">
        <v>2.75</v>
      </c>
      <c r="BD64" s="2" t="s">
        <v>3</v>
      </c>
      <c r="BE64" s="2" t="s">
        <v>3</v>
      </c>
      <c r="BF64" s="2" t="s">
        <v>3</v>
      </c>
      <c r="BG64" s="2" t="s">
        <v>3</v>
      </c>
      <c r="BH64" s="2">
        <v>0</v>
      </c>
      <c r="BI64" s="2">
        <v>2</v>
      </c>
      <c r="BJ64" s="2" t="s">
        <v>83</v>
      </c>
      <c r="BM64" s="2">
        <v>67</v>
      </c>
      <c r="BN64" s="2">
        <v>0</v>
      </c>
      <c r="BO64" s="2" t="s">
        <v>80</v>
      </c>
      <c r="BP64" s="2">
        <v>1</v>
      </c>
      <c r="BQ64" s="2">
        <v>40</v>
      </c>
      <c r="BR64" s="2">
        <v>0</v>
      </c>
      <c r="BS64" s="2">
        <v>56.35</v>
      </c>
      <c r="BT64" s="2">
        <v>1</v>
      </c>
      <c r="BU64" s="2">
        <v>1</v>
      </c>
      <c r="BV64" s="2">
        <v>1</v>
      </c>
      <c r="BW64" s="2">
        <v>1</v>
      </c>
      <c r="BX64" s="2">
        <v>1</v>
      </c>
      <c r="BY64" s="2" t="s">
        <v>3</v>
      </c>
      <c r="BZ64" s="2">
        <v>97</v>
      </c>
      <c r="CA64" s="2">
        <v>51</v>
      </c>
      <c r="CB64" s="2" t="s">
        <v>3</v>
      </c>
      <c r="CE64" s="2">
        <v>30</v>
      </c>
      <c r="CF64" s="2">
        <v>0</v>
      </c>
      <c r="CG64" s="2">
        <v>0</v>
      </c>
      <c r="CM64" s="2">
        <v>0</v>
      </c>
      <c r="CN64" s="2" t="s">
        <v>3</v>
      </c>
      <c r="CO64" s="2">
        <v>0</v>
      </c>
      <c r="CP64" s="2">
        <f>(P64+Q64+S64)</f>
        <v>5071.58</v>
      </c>
      <c r="CQ64" s="2">
        <f>ROUND((ROUND((AC64*AW64*1),2)*BC64),2)</f>
        <v>19.329999999999998</v>
      </c>
      <c r="CR64" s="2">
        <f>(ROUND((ROUND(((ET64)*AV64*1),2)*BB64),2)+ROUND((ROUND(((AE64-(EU64))*AV64*1),2)*BS64),2))</f>
        <v>2.64</v>
      </c>
      <c r="CS64" s="2">
        <f>ROUND((ROUND((AE64*AV64*1),2)*BS64),2)</f>
        <v>0</v>
      </c>
      <c r="CT64" s="2">
        <f>ROUND((ROUND((AF64*AV64*1),2)*BA64),2)</f>
        <v>1668.52</v>
      </c>
      <c r="CU64" s="2">
        <f>AG64</f>
        <v>0</v>
      </c>
      <c r="CV64" s="2">
        <f>(AH64*AV64)</f>
        <v>2.0939999999999999</v>
      </c>
      <c r="CW64" s="2">
        <f t="shared" ref="CW64:CX68" si="31">AI64</f>
        <v>0</v>
      </c>
      <c r="CX64" s="2">
        <f t="shared" si="31"/>
        <v>0</v>
      </c>
      <c r="CY64" s="2">
        <f>(((S64+R64)*AT64)/100)</f>
        <v>4855.4029</v>
      </c>
      <c r="CZ64" s="2">
        <f>(((S64+R64)*AU64)/100)</f>
        <v>2552.8406999999997</v>
      </c>
      <c r="DC64" s="2" t="s">
        <v>3</v>
      </c>
      <c r="DD64" s="2" t="s">
        <v>3</v>
      </c>
      <c r="DE64" s="2" t="s">
        <v>3</v>
      </c>
      <c r="DF64" s="2" t="s">
        <v>3</v>
      </c>
      <c r="DG64" s="2" t="s">
        <v>3</v>
      </c>
      <c r="DH64" s="2" t="s">
        <v>3</v>
      </c>
      <c r="DI64" s="2" t="s">
        <v>3</v>
      </c>
      <c r="DJ64" s="2" t="s">
        <v>3</v>
      </c>
      <c r="DK64" s="2" t="s">
        <v>3</v>
      </c>
      <c r="DL64" s="2" t="s">
        <v>3</v>
      </c>
      <c r="DM64" s="2" t="s">
        <v>3</v>
      </c>
      <c r="DN64" s="2">
        <v>0</v>
      </c>
      <c r="DO64" s="2">
        <v>0</v>
      </c>
      <c r="DP64" s="2">
        <v>1</v>
      </c>
      <c r="DQ64" s="2">
        <v>1</v>
      </c>
      <c r="DU64" s="2">
        <v>1013</v>
      </c>
      <c r="DV64" s="2" t="s">
        <v>82</v>
      </c>
      <c r="DW64" s="2" t="s">
        <v>82</v>
      </c>
      <c r="DX64" s="2">
        <v>1</v>
      </c>
      <c r="DZ64" s="2" t="s">
        <v>3</v>
      </c>
      <c r="EA64" s="2" t="s">
        <v>3</v>
      </c>
      <c r="EB64" s="2" t="s">
        <v>3</v>
      </c>
      <c r="EC64" s="2" t="s">
        <v>3</v>
      </c>
      <c r="EE64" s="2">
        <v>54571807</v>
      </c>
      <c r="EF64" s="2">
        <v>40</v>
      </c>
      <c r="EG64" s="2" t="s">
        <v>84</v>
      </c>
      <c r="EH64" s="2">
        <v>0</v>
      </c>
      <c r="EI64" s="2" t="s">
        <v>3</v>
      </c>
      <c r="EJ64" s="2">
        <v>2</v>
      </c>
      <c r="EK64" s="2">
        <v>67</v>
      </c>
      <c r="EL64" s="2" t="s">
        <v>85</v>
      </c>
      <c r="EM64" s="2" t="s">
        <v>86</v>
      </c>
      <c r="EO64" s="2" t="s">
        <v>3</v>
      </c>
      <c r="EQ64" s="2">
        <v>0</v>
      </c>
      <c r="ER64" s="2">
        <v>35.57</v>
      </c>
      <c r="ES64" s="2">
        <v>7.03</v>
      </c>
      <c r="ET64" s="2">
        <v>0.26</v>
      </c>
      <c r="EU64" s="2">
        <v>0</v>
      </c>
      <c r="EV64" s="2">
        <v>28.28</v>
      </c>
      <c r="EW64" s="2">
        <v>2</v>
      </c>
      <c r="EX64" s="2">
        <v>0</v>
      </c>
      <c r="EY64" s="2">
        <v>0</v>
      </c>
      <c r="FQ64" s="2">
        <v>0</v>
      </c>
      <c r="FR64" s="2">
        <v>0</v>
      </c>
      <c r="FS64" s="2">
        <v>0</v>
      </c>
      <c r="FX64" s="2">
        <v>97</v>
      </c>
      <c r="FY64" s="2">
        <v>51</v>
      </c>
      <c r="GA64" s="2" t="s">
        <v>3</v>
      </c>
      <c r="GD64" s="2">
        <v>1</v>
      </c>
      <c r="GF64" s="2">
        <v>-560579341</v>
      </c>
      <c r="GG64" s="2">
        <v>2</v>
      </c>
      <c r="GH64" s="2">
        <v>1</v>
      </c>
      <c r="GI64" s="2">
        <v>2</v>
      </c>
      <c r="GJ64" s="2">
        <v>0</v>
      </c>
      <c r="GK64" s="2">
        <v>0</v>
      </c>
      <c r="GL64" s="2">
        <f>ROUND(IF(AND(BH64=3,BI64=3,FS64&lt;&gt;0),P64,0),2)</f>
        <v>0</v>
      </c>
      <c r="GM64" s="2">
        <f>ROUND(O64+X64+Y64,2)+GX64</f>
        <v>12479.82</v>
      </c>
      <c r="GN64" s="2">
        <f>IF(OR(BI64=0,BI64=1),GM64-GX64,0)</f>
        <v>0</v>
      </c>
      <c r="GO64" s="2">
        <f>IF(BI64=2,GM64-GX64,0)</f>
        <v>12479.82</v>
      </c>
      <c r="GP64" s="2">
        <f>IF(BI64=4,GM64-GX64,0)</f>
        <v>0</v>
      </c>
      <c r="GR64" s="2">
        <v>0</v>
      </c>
      <c r="GS64" s="2">
        <v>3</v>
      </c>
      <c r="GT64" s="2">
        <v>0</v>
      </c>
      <c r="GU64" s="2" t="s">
        <v>3</v>
      </c>
      <c r="GV64" s="2">
        <f>ROUND((GT64),6)</f>
        <v>0</v>
      </c>
      <c r="GW64" s="2">
        <v>1</v>
      </c>
      <c r="GX64" s="2">
        <f>ROUND(HC64*I64,2)</f>
        <v>0</v>
      </c>
      <c r="HA64" s="2">
        <v>0</v>
      </c>
      <c r="HB64" s="2">
        <v>0</v>
      </c>
      <c r="HC64" s="2">
        <f>GV64*GW64</f>
        <v>0</v>
      </c>
      <c r="HE64" s="2" t="s">
        <v>3</v>
      </c>
      <c r="HF64" s="2" t="s">
        <v>3</v>
      </c>
      <c r="HM64" s="2" t="s">
        <v>3</v>
      </c>
      <c r="HN64" s="2" t="s">
        <v>3</v>
      </c>
      <c r="HO64" s="2" t="s">
        <v>3</v>
      </c>
      <c r="HP64" s="2" t="s">
        <v>3</v>
      </c>
      <c r="HQ64" s="2" t="s">
        <v>3</v>
      </c>
      <c r="HS64" s="2">
        <v>0</v>
      </c>
      <c r="IK64" s="2">
        <v>0</v>
      </c>
    </row>
    <row r="65" spans="1:245" x14ac:dyDescent="0.2">
      <c r="A65" s="2">
        <v>17</v>
      </c>
      <c r="B65" s="2">
        <v>1</v>
      </c>
      <c r="C65" s="2">
        <f>ROW(SmtRes!A22)</f>
        <v>22</v>
      </c>
      <c r="D65" s="2">
        <f>ROW(EtalonRes!A27)</f>
        <v>27</v>
      </c>
      <c r="E65" s="2" t="s">
        <v>3</v>
      </c>
      <c r="F65" s="2" t="s">
        <v>87</v>
      </c>
      <c r="G65" s="2" t="s">
        <v>88</v>
      </c>
      <c r="H65" s="2" t="s">
        <v>82</v>
      </c>
      <c r="I65" s="2">
        <f>ROUND(ROUND(1,4),9)</f>
        <v>1</v>
      </c>
      <c r="J65" s="2">
        <v>0</v>
      </c>
      <c r="K65" s="2">
        <f>ROUND(ROUND(2,4),9)</f>
        <v>2</v>
      </c>
      <c r="O65" s="2">
        <f>ROUND(CP65,2)</f>
        <v>5026.12</v>
      </c>
      <c r="P65" s="2">
        <f>ROUND((ROUND((AC65*AW65*I65),2)*BC65),2)</f>
        <v>77.06</v>
      </c>
      <c r="Q65" s="2">
        <f>(ROUND((ROUND((((ET65*1.2))*AV65*I65),2)*BB65),2)+ROUND((ROUND(((AE65-((EU65*1.2)))*AV65*I65),2)*BS65),2))</f>
        <v>11.11</v>
      </c>
      <c r="R65" s="2">
        <f>ROUND((ROUND((AE65*AV65*I65),2)*BS65),2)</f>
        <v>0</v>
      </c>
      <c r="S65" s="2">
        <f>ROUND((ROUND((AF65*AV65*I65),2)*BA65),2)</f>
        <v>4937.95</v>
      </c>
      <c r="T65" s="2">
        <f>ROUND(CU65*I65,2)</f>
        <v>0</v>
      </c>
      <c r="U65" s="2">
        <f>CV65*I65</f>
        <v>6.282</v>
      </c>
      <c r="V65" s="2">
        <f>CW65*I65</f>
        <v>0</v>
      </c>
      <c r="W65" s="2">
        <f>ROUND(CX65*I65,2)</f>
        <v>0</v>
      </c>
      <c r="X65" s="2">
        <f t="shared" si="30"/>
        <v>4789.8100000000004</v>
      </c>
      <c r="Y65" s="2">
        <f t="shared" si="30"/>
        <v>2518.35</v>
      </c>
      <c r="AA65" s="2">
        <v>-1</v>
      </c>
      <c r="AB65" s="2">
        <f>ROUND((AC65+AD65+AF65),6)</f>
        <v>111.08</v>
      </c>
      <c r="AC65" s="2">
        <f>ROUND(((ES65*1)),6)</f>
        <v>26.3</v>
      </c>
      <c r="AD65" s="2">
        <f>ROUND(((((ET65*1.2))-((EU65*1.2)))+AE65),6)</f>
        <v>1.08</v>
      </c>
      <c r="AE65" s="2">
        <f>ROUND(((EU65*1.2)),6)</f>
        <v>0</v>
      </c>
      <c r="AF65" s="2">
        <f>ROUND(((EV65*1.2)),6)</f>
        <v>83.7</v>
      </c>
      <c r="AG65" s="2">
        <f>ROUND((AP65),6)</f>
        <v>0</v>
      </c>
      <c r="AH65" s="2">
        <f>((EW65*1.2))</f>
        <v>6</v>
      </c>
      <c r="AI65" s="2">
        <f>((EX65*1.2))</f>
        <v>0</v>
      </c>
      <c r="AJ65" s="2">
        <f>(AS65)</f>
        <v>0</v>
      </c>
      <c r="AK65" s="2">
        <v>96.95</v>
      </c>
      <c r="AL65" s="2">
        <v>26.3</v>
      </c>
      <c r="AM65" s="2">
        <v>0.9</v>
      </c>
      <c r="AN65" s="2">
        <v>0</v>
      </c>
      <c r="AO65" s="2">
        <v>69.75</v>
      </c>
      <c r="AP65" s="2">
        <v>0</v>
      </c>
      <c r="AQ65" s="2">
        <v>5</v>
      </c>
      <c r="AR65" s="2">
        <v>0</v>
      </c>
      <c r="AS65" s="2">
        <v>0</v>
      </c>
      <c r="AT65" s="2">
        <v>97</v>
      </c>
      <c r="AU65" s="2">
        <v>51</v>
      </c>
      <c r="AV65" s="2">
        <v>1.0469999999999999</v>
      </c>
      <c r="AW65" s="2">
        <v>1</v>
      </c>
      <c r="AZ65" s="2">
        <v>1</v>
      </c>
      <c r="BA65" s="2">
        <v>56.35</v>
      </c>
      <c r="BB65" s="2">
        <v>9.83</v>
      </c>
      <c r="BC65" s="2">
        <v>2.93</v>
      </c>
      <c r="BD65" s="2" t="s">
        <v>3</v>
      </c>
      <c r="BE65" s="2" t="s">
        <v>3</v>
      </c>
      <c r="BF65" s="2" t="s">
        <v>3</v>
      </c>
      <c r="BG65" s="2" t="s">
        <v>3</v>
      </c>
      <c r="BH65" s="2">
        <v>0</v>
      </c>
      <c r="BI65" s="2">
        <v>2</v>
      </c>
      <c r="BJ65" s="2" t="s">
        <v>89</v>
      </c>
      <c r="BM65" s="2">
        <v>67</v>
      </c>
      <c r="BN65" s="2">
        <v>0</v>
      </c>
      <c r="BO65" s="2" t="s">
        <v>87</v>
      </c>
      <c r="BP65" s="2">
        <v>1</v>
      </c>
      <c r="BQ65" s="2">
        <v>40</v>
      </c>
      <c r="BR65" s="2">
        <v>0</v>
      </c>
      <c r="BS65" s="2">
        <v>56.35</v>
      </c>
      <c r="BT65" s="2">
        <v>1</v>
      </c>
      <c r="BU65" s="2">
        <v>1</v>
      </c>
      <c r="BV65" s="2">
        <v>1</v>
      </c>
      <c r="BW65" s="2">
        <v>1</v>
      </c>
      <c r="BX65" s="2">
        <v>1</v>
      </c>
      <c r="BY65" s="2" t="s">
        <v>3</v>
      </c>
      <c r="BZ65" s="2">
        <v>97</v>
      </c>
      <c r="CA65" s="2">
        <v>51</v>
      </c>
      <c r="CB65" s="2" t="s">
        <v>3</v>
      </c>
      <c r="CE65" s="2">
        <v>30</v>
      </c>
      <c r="CF65" s="2">
        <v>0</v>
      </c>
      <c r="CG65" s="2">
        <v>0</v>
      </c>
      <c r="CM65" s="2">
        <v>0</v>
      </c>
      <c r="CN65" s="2" t="s">
        <v>186</v>
      </c>
      <c r="CO65" s="2">
        <v>0</v>
      </c>
      <c r="CP65" s="2">
        <f>(P65+Q65+S65)</f>
        <v>5026.12</v>
      </c>
      <c r="CQ65" s="2">
        <f>ROUND((ROUND((AC65*AW65*1),2)*BC65),2)</f>
        <v>77.06</v>
      </c>
      <c r="CR65" s="2">
        <f>(ROUND((ROUND((((ET65*1.2))*AV65*1),2)*BB65),2)+ROUND((ROUND(((AE65-((EU65*1.2)))*AV65*1),2)*BS65),2))</f>
        <v>11.11</v>
      </c>
      <c r="CS65" s="2">
        <f>ROUND((ROUND((AE65*AV65*1),2)*BS65),2)</f>
        <v>0</v>
      </c>
      <c r="CT65" s="2">
        <f>ROUND((ROUND((AF65*AV65*1),2)*BA65),2)</f>
        <v>4937.95</v>
      </c>
      <c r="CU65" s="2">
        <f>AG65</f>
        <v>0</v>
      </c>
      <c r="CV65" s="2">
        <f>(AH65*AV65)</f>
        <v>6.282</v>
      </c>
      <c r="CW65" s="2">
        <f t="shared" si="31"/>
        <v>0</v>
      </c>
      <c r="CX65" s="2">
        <f t="shared" si="31"/>
        <v>0</v>
      </c>
      <c r="CY65" s="2">
        <f>(((S65+R65)*AT65)/100)</f>
        <v>4789.8114999999998</v>
      </c>
      <c r="CZ65" s="2">
        <f>(((S65+R65)*AU65)/100)</f>
        <v>2518.3544999999999</v>
      </c>
      <c r="DB65" s="2">
        <v>1</v>
      </c>
      <c r="DC65" s="2" t="s">
        <v>3</v>
      </c>
      <c r="DD65" s="2" t="s">
        <v>90</v>
      </c>
      <c r="DE65" s="2" t="s">
        <v>91</v>
      </c>
      <c r="DF65" s="2" t="s">
        <v>91</v>
      </c>
      <c r="DG65" s="2" t="s">
        <v>91</v>
      </c>
      <c r="DH65" s="2" t="s">
        <v>3</v>
      </c>
      <c r="DI65" s="2" t="s">
        <v>91</v>
      </c>
      <c r="DJ65" s="2" t="s">
        <v>91</v>
      </c>
      <c r="DK65" s="2" t="s">
        <v>3</v>
      </c>
      <c r="DL65" s="2" t="s">
        <v>3</v>
      </c>
      <c r="DM65" s="2" t="s">
        <v>3</v>
      </c>
      <c r="DN65" s="2">
        <v>0</v>
      </c>
      <c r="DO65" s="2">
        <v>0</v>
      </c>
      <c r="DP65" s="2">
        <v>1</v>
      </c>
      <c r="DQ65" s="2">
        <v>1</v>
      </c>
      <c r="DU65" s="2">
        <v>1013</v>
      </c>
      <c r="DV65" s="2" t="s">
        <v>82</v>
      </c>
      <c r="DW65" s="2" t="s">
        <v>82</v>
      </c>
      <c r="DX65" s="2">
        <v>1</v>
      </c>
      <c r="DZ65" s="2" t="s">
        <v>3</v>
      </c>
      <c r="EA65" s="2" t="s">
        <v>3</v>
      </c>
      <c r="EB65" s="2" t="s">
        <v>3</v>
      </c>
      <c r="EC65" s="2" t="s">
        <v>3</v>
      </c>
      <c r="EE65" s="2">
        <v>54571807</v>
      </c>
      <c r="EF65" s="2">
        <v>40</v>
      </c>
      <c r="EG65" s="2" t="s">
        <v>84</v>
      </c>
      <c r="EH65" s="2">
        <v>0</v>
      </c>
      <c r="EI65" s="2" t="s">
        <v>3</v>
      </c>
      <c r="EJ65" s="2">
        <v>2</v>
      </c>
      <c r="EK65" s="2">
        <v>67</v>
      </c>
      <c r="EL65" s="2" t="s">
        <v>85</v>
      </c>
      <c r="EM65" s="2" t="s">
        <v>86</v>
      </c>
      <c r="EO65" s="2" t="s">
        <v>92</v>
      </c>
      <c r="EQ65" s="2">
        <v>1024</v>
      </c>
      <c r="ER65" s="2">
        <v>96.95</v>
      </c>
      <c r="ES65" s="2">
        <v>26.3</v>
      </c>
      <c r="ET65" s="2">
        <v>0.9</v>
      </c>
      <c r="EU65" s="2">
        <v>0</v>
      </c>
      <c r="EV65" s="2">
        <v>69.75</v>
      </c>
      <c r="EW65" s="2">
        <v>5</v>
      </c>
      <c r="EX65" s="2">
        <v>0</v>
      </c>
      <c r="EY65" s="2">
        <v>0</v>
      </c>
      <c r="FQ65" s="2">
        <v>0</v>
      </c>
      <c r="FR65" s="2">
        <v>0</v>
      </c>
      <c r="FS65" s="2">
        <v>0</v>
      </c>
      <c r="FX65" s="2">
        <v>97</v>
      </c>
      <c r="FY65" s="2">
        <v>51</v>
      </c>
      <c r="GA65" s="2" t="s">
        <v>3</v>
      </c>
      <c r="GD65" s="2">
        <v>1</v>
      </c>
      <c r="GF65" s="2">
        <v>-737548549</v>
      </c>
      <c r="GG65" s="2">
        <v>2</v>
      </c>
      <c r="GH65" s="2">
        <v>1</v>
      </c>
      <c r="GI65" s="2">
        <v>2</v>
      </c>
      <c r="GJ65" s="2">
        <v>0</v>
      </c>
      <c r="GK65" s="2">
        <v>0</v>
      </c>
      <c r="GL65" s="2">
        <f>ROUND(IF(AND(BH65=3,BI65=3,FS65&lt;&gt;0),P65,0),2)</f>
        <v>0</v>
      </c>
      <c r="GM65" s="2">
        <f>ROUND(O65+X65+Y65,2)+GX65</f>
        <v>12334.28</v>
      </c>
      <c r="GN65" s="2">
        <f>IF(OR(BI65=0,BI65=1),GM65-GX65,0)</f>
        <v>0</v>
      </c>
      <c r="GO65" s="2">
        <f>IF(BI65=2,GM65-GX65,0)</f>
        <v>12334.28</v>
      </c>
      <c r="GP65" s="2">
        <f>IF(BI65=4,GM65-GX65,0)</f>
        <v>0</v>
      </c>
      <c r="GR65" s="2">
        <v>0</v>
      </c>
      <c r="GS65" s="2">
        <v>3</v>
      </c>
      <c r="GT65" s="2">
        <v>0</v>
      </c>
      <c r="GU65" s="2" t="s">
        <v>3</v>
      </c>
      <c r="GV65" s="2">
        <f>ROUND((GT65),6)</f>
        <v>0</v>
      </c>
      <c r="GW65" s="2">
        <v>1</v>
      </c>
      <c r="GX65" s="2">
        <f>ROUND(HC65*I65,2)</f>
        <v>0</v>
      </c>
      <c r="HA65" s="2">
        <v>0</v>
      </c>
      <c r="HB65" s="2">
        <v>0</v>
      </c>
      <c r="HC65" s="2">
        <f>GV65*GW65</f>
        <v>0</v>
      </c>
      <c r="HE65" s="2" t="s">
        <v>3</v>
      </c>
      <c r="HF65" s="2" t="s">
        <v>3</v>
      </c>
      <c r="HM65" s="2" t="s">
        <v>3</v>
      </c>
      <c r="HN65" s="2" t="s">
        <v>3</v>
      </c>
      <c r="HO65" s="2" t="s">
        <v>3</v>
      </c>
      <c r="HP65" s="2" t="s">
        <v>3</v>
      </c>
      <c r="HQ65" s="2" t="s">
        <v>3</v>
      </c>
      <c r="HS65" s="2">
        <v>0</v>
      </c>
      <c r="IK65" s="2">
        <v>0</v>
      </c>
    </row>
    <row r="66" spans="1:245" x14ac:dyDescent="0.2">
      <c r="A66" s="2">
        <v>18</v>
      </c>
      <c r="B66" s="2">
        <v>1</v>
      </c>
      <c r="C66" s="2">
        <v>20</v>
      </c>
      <c r="E66" s="2" t="s">
        <v>3</v>
      </c>
      <c r="F66" s="2" t="s">
        <v>93</v>
      </c>
      <c r="G66" s="2" t="s">
        <v>94</v>
      </c>
      <c r="H66" s="2" t="s">
        <v>95</v>
      </c>
      <c r="I66" s="2">
        <f>I65*J66</f>
        <v>6.7600000000000004E-3</v>
      </c>
      <c r="J66" s="2">
        <v>6.7600000000000004E-3</v>
      </c>
      <c r="K66" s="2">
        <v>6.7600000000000004E-3</v>
      </c>
      <c r="O66" s="2">
        <f>ROUND(CP66,2)</f>
        <v>796.4</v>
      </c>
      <c r="P66" s="2">
        <f>ROUND((ROUND((AC66*AW66*I66),2)*BC66),2)</f>
        <v>796.4</v>
      </c>
      <c r="Q66" s="2">
        <f>(ROUND((ROUND(((ET66)*AV66*I66),2)*BB66),2)+ROUND((ROUND(((AE66-(EU66))*AV66*I66),2)*BS66),2))</f>
        <v>0</v>
      </c>
      <c r="R66" s="2">
        <f>ROUND((ROUND((AE66*AV66*I66),2)*BS66),2)</f>
        <v>0</v>
      </c>
      <c r="S66" s="2">
        <f>ROUND((ROUND((AF66*AV66*I66),2)*BA66),2)</f>
        <v>0</v>
      </c>
      <c r="T66" s="2">
        <f>ROUND(CU66*I66,2)</f>
        <v>0</v>
      </c>
      <c r="U66" s="2">
        <f>CV66*I66</f>
        <v>0</v>
      </c>
      <c r="V66" s="2">
        <f>CW66*I66</f>
        <v>0</v>
      </c>
      <c r="W66" s="2">
        <f>ROUND(CX66*I66,2)</f>
        <v>0</v>
      </c>
      <c r="X66" s="2">
        <f t="shared" si="30"/>
        <v>0</v>
      </c>
      <c r="Y66" s="2">
        <f t="shared" si="30"/>
        <v>0</v>
      </c>
      <c r="AA66" s="2">
        <v>-1</v>
      </c>
      <c r="AB66" s="2">
        <f>ROUND((AC66+AD66+AF66),6)</f>
        <v>17716.54</v>
      </c>
      <c r="AC66" s="2">
        <f>ROUND((ES66),6)</f>
        <v>17716.54</v>
      </c>
      <c r="AD66" s="2">
        <f>ROUND((((ET66)-(EU66))+AE66),6)</f>
        <v>0</v>
      </c>
      <c r="AE66" s="2">
        <f t="shared" ref="AE66:AF68" si="32">ROUND((EU66),6)</f>
        <v>0</v>
      </c>
      <c r="AF66" s="2">
        <f t="shared" si="32"/>
        <v>0</v>
      </c>
      <c r="AG66" s="2">
        <f>ROUND((AP66),6)</f>
        <v>0</v>
      </c>
      <c r="AH66" s="2">
        <f t="shared" ref="AH66:AI68" si="33">(EW66)</f>
        <v>0</v>
      </c>
      <c r="AI66" s="2">
        <f t="shared" si="33"/>
        <v>0</v>
      </c>
      <c r="AJ66" s="2">
        <f>(AS66)</f>
        <v>0</v>
      </c>
      <c r="AK66" s="2">
        <v>17716.54</v>
      </c>
      <c r="AL66" s="2">
        <v>17716.54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1</v>
      </c>
      <c r="AW66" s="2">
        <v>1</v>
      </c>
      <c r="AZ66" s="2">
        <v>1</v>
      </c>
      <c r="BA66" s="2">
        <v>1</v>
      </c>
      <c r="BB66" s="2">
        <v>1</v>
      </c>
      <c r="BC66" s="2">
        <v>6.65</v>
      </c>
      <c r="BD66" s="2" t="s">
        <v>3</v>
      </c>
      <c r="BE66" s="2" t="s">
        <v>3</v>
      </c>
      <c r="BF66" s="2" t="s">
        <v>3</v>
      </c>
      <c r="BG66" s="2" t="s">
        <v>3</v>
      </c>
      <c r="BH66" s="2">
        <v>3</v>
      </c>
      <c r="BI66" s="2">
        <v>1</v>
      </c>
      <c r="BJ66" s="2" t="s">
        <v>96</v>
      </c>
      <c r="BM66" s="2">
        <v>1617</v>
      </c>
      <c r="BN66" s="2">
        <v>0</v>
      </c>
      <c r="BO66" s="2" t="s">
        <v>93</v>
      </c>
      <c r="BP66" s="2">
        <v>1</v>
      </c>
      <c r="BQ66" s="2">
        <v>200</v>
      </c>
      <c r="BR66" s="2">
        <v>0</v>
      </c>
      <c r="BS66" s="2">
        <v>1</v>
      </c>
      <c r="BT66" s="2">
        <v>1</v>
      </c>
      <c r="BU66" s="2">
        <v>1</v>
      </c>
      <c r="BV66" s="2">
        <v>1</v>
      </c>
      <c r="BW66" s="2">
        <v>1</v>
      </c>
      <c r="BX66" s="2">
        <v>1</v>
      </c>
      <c r="BY66" s="2" t="s">
        <v>3</v>
      </c>
      <c r="BZ66" s="2">
        <v>0</v>
      </c>
      <c r="CA66" s="2">
        <v>0</v>
      </c>
      <c r="CB66" s="2" t="s">
        <v>3</v>
      </c>
      <c r="CE66" s="2">
        <v>30</v>
      </c>
      <c r="CF66" s="2">
        <v>0</v>
      </c>
      <c r="CG66" s="2">
        <v>0</v>
      </c>
      <c r="CM66" s="2">
        <v>0</v>
      </c>
      <c r="CN66" s="2" t="s">
        <v>3</v>
      </c>
      <c r="CO66" s="2">
        <v>0</v>
      </c>
      <c r="CP66" s="2">
        <f>(P66+Q66+S66)</f>
        <v>796.4</v>
      </c>
      <c r="CQ66" s="2">
        <f>ROUND((ROUND((AC66*AW66*1),2)*BC66),2)</f>
        <v>117814.99</v>
      </c>
      <c r="CR66" s="2">
        <f>(ROUND((ROUND(((ET66)*AV66*1),2)*BB66),2)+ROUND((ROUND(((AE66-(EU66))*AV66*1),2)*BS66),2))</f>
        <v>0</v>
      </c>
      <c r="CS66" s="2">
        <f>ROUND((ROUND((AE66*AV66*1),2)*BS66),2)</f>
        <v>0</v>
      </c>
      <c r="CT66" s="2">
        <f>ROUND((ROUND((AF66*AV66*1),2)*BA66),2)</f>
        <v>0</v>
      </c>
      <c r="CU66" s="2">
        <f>AG66</f>
        <v>0</v>
      </c>
      <c r="CV66" s="2">
        <f>(AH66*AV66)</f>
        <v>0</v>
      </c>
      <c r="CW66" s="2">
        <f t="shared" si="31"/>
        <v>0</v>
      </c>
      <c r="CX66" s="2">
        <f t="shared" si="31"/>
        <v>0</v>
      </c>
      <c r="CY66" s="2">
        <f>(((S66+R66)*AT66)/100)</f>
        <v>0</v>
      </c>
      <c r="CZ66" s="2">
        <f>(((S66+R66)*AU66)/100)</f>
        <v>0</v>
      </c>
      <c r="DC66" s="2" t="s">
        <v>3</v>
      </c>
      <c r="DD66" s="2" t="s">
        <v>3</v>
      </c>
      <c r="DE66" s="2" t="s">
        <v>3</v>
      </c>
      <c r="DF66" s="2" t="s">
        <v>3</v>
      </c>
      <c r="DG66" s="2" t="s">
        <v>3</v>
      </c>
      <c r="DH66" s="2" t="s">
        <v>3</v>
      </c>
      <c r="DI66" s="2" t="s">
        <v>3</v>
      </c>
      <c r="DJ66" s="2" t="s">
        <v>3</v>
      </c>
      <c r="DK66" s="2" t="s">
        <v>3</v>
      </c>
      <c r="DL66" s="2" t="s">
        <v>3</v>
      </c>
      <c r="DM66" s="2" t="s">
        <v>3</v>
      </c>
      <c r="DN66" s="2">
        <v>0</v>
      </c>
      <c r="DO66" s="2">
        <v>0</v>
      </c>
      <c r="DP66" s="2">
        <v>1</v>
      </c>
      <c r="DQ66" s="2">
        <v>1</v>
      </c>
      <c r="DU66" s="2">
        <v>1009</v>
      </c>
      <c r="DV66" s="2" t="s">
        <v>95</v>
      </c>
      <c r="DW66" s="2" t="s">
        <v>95</v>
      </c>
      <c r="DX66" s="2">
        <v>1000</v>
      </c>
      <c r="DZ66" s="2" t="s">
        <v>3</v>
      </c>
      <c r="EA66" s="2" t="s">
        <v>3</v>
      </c>
      <c r="EB66" s="2" t="s">
        <v>3</v>
      </c>
      <c r="EC66" s="2" t="s">
        <v>3</v>
      </c>
      <c r="EE66" s="2">
        <v>54571837</v>
      </c>
      <c r="EF66" s="2">
        <v>200</v>
      </c>
      <c r="EG66" s="2" t="s">
        <v>97</v>
      </c>
      <c r="EH66" s="2">
        <v>0</v>
      </c>
      <c r="EI66" s="2" t="s">
        <v>3</v>
      </c>
      <c r="EJ66" s="2">
        <v>1</v>
      </c>
      <c r="EK66" s="2">
        <v>1617</v>
      </c>
      <c r="EL66" s="2" t="s">
        <v>98</v>
      </c>
      <c r="EM66" s="2" t="s">
        <v>99</v>
      </c>
      <c r="EO66" s="2" t="s">
        <v>3</v>
      </c>
      <c r="EQ66" s="2">
        <v>1024</v>
      </c>
      <c r="ER66" s="2">
        <v>17716.54</v>
      </c>
      <c r="ES66" s="2">
        <v>17716.54</v>
      </c>
      <c r="ET66" s="2">
        <v>0</v>
      </c>
      <c r="EU66" s="2">
        <v>0</v>
      </c>
      <c r="EV66" s="2">
        <v>0</v>
      </c>
      <c r="EW66" s="2">
        <v>0</v>
      </c>
      <c r="EX66" s="2">
        <v>0</v>
      </c>
      <c r="FQ66" s="2">
        <v>0</v>
      </c>
      <c r="FR66" s="2">
        <v>0</v>
      </c>
      <c r="FS66" s="2">
        <v>0</v>
      </c>
      <c r="FX66" s="2">
        <v>0</v>
      </c>
      <c r="FY66" s="2">
        <v>0</v>
      </c>
      <c r="GA66" s="2" t="s">
        <v>3</v>
      </c>
      <c r="GD66" s="2">
        <v>1</v>
      </c>
      <c r="GF66" s="2">
        <v>-433972014</v>
      </c>
      <c r="GG66" s="2">
        <v>2</v>
      </c>
      <c r="GH66" s="2">
        <v>1</v>
      </c>
      <c r="GI66" s="2">
        <v>2</v>
      </c>
      <c r="GJ66" s="2">
        <v>0</v>
      </c>
      <c r="GK66" s="2">
        <v>0</v>
      </c>
      <c r="GL66" s="2">
        <f>ROUND(IF(AND(BH66=3,BI66=3,FS66&lt;&gt;0),P66,0),2)</f>
        <v>0</v>
      </c>
      <c r="GM66" s="2">
        <f>ROUND(O66+X66+Y66,2)+GX66</f>
        <v>796.4</v>
      </c>
      <c r="GN66" s="2">
        <f>IF(OR(BI66=0,BI66=1),GM66-GX66,0)</f>
        <v>796.4</v>
      </c>
      <c r="GO66" s="2">
        <f>IF(BI66=2,GM66-GX66,0)</f>
        <v>0</v>
      </c>
      <c r="GP66" s="2">
        <f>IF(BI66=4,GM66-GX66,0)</f>
        <v>0</v>
      </c>
      <c r="GR66" s="2">
        <v>0</v>
      </c>
      <c r="GS66" s="2">
        <v>3</v>
      </c>
      <c r="GT66" s="2">
        <v>0</v>
      </c>
      <c r="GU66" s="2" t="s">
        <v>3</v>
      </c>
      <c r="GV66" s="2">
        <f>ROUND((GT66),6)</f>
        <v>0</v>
      </c>
      <c r="GW66" s="2">
        <v>1</v>
      </c>
      <c r="GX66" s="2">
        <f>ROUND(HC66*I66,2)</f>
        <v>0</v>
      </c>
      <c r="HA66" s="2">
        <v>0</v>
      </c>
      <c r="HB66" s="2">
        <v>0</v>
      </c>
      <c r="HC66" s="2">
        <f>GV66*GW66</f>
        <v>0</v>
      </c>
      <c r="HE66" s="2" t="s">
        <v>3</v>
      </c>
      <c r="HF66" s="2" t="s">
        <v>3</v>
      </c>
      <c r="HM66" s="2" t="s">
        <v>3</v>
      </c>
      <c r="HN66" s="2" t="s">
        <v>3</v>
      </c>
      <c r="HO66" s="2" t="s">
        <v>3</v>
      </c>
      <c r="HP66" s="2" t="s">
        <v>3</v>
      </c>
      <c r="HQ66" s="2" t="s">
        <v>3</v>
      </c>
      <c r="HS66" s="2">
        <v>0</v>
      </c>
      <c r="IK66" s="2">
        <v>0</v>
      </c>
    </row>
    <row r="67" spans="1:245" x14ac:dyDescent="0.2">
      <c r="A67" s="2">
        <v>17</v>
      </c>
      <c r="B67" s="2">
        <v>1</v>
      </c>
      <c r="C67" s="2">
        <f>ROW(SmtRes!A33)</f>
        <v>33</v>
      </c>
      <c r="D67" s="2">
        <f>ROW(EtalonRes!A40)</f>
        <v>40</v>
      </c>
      <c r="E67" s="2" t="s">
        <v>100</v>
      </c>
      <c r="F67" s="2" t="s">
        <v>101</v>
      </c>
      <c r="G67" s="2" t="s">
        <v>102</v>
      </c>
      <c r="H67" s="2" t="s">
        <v>82</v>
      </c>
      <c r="I67" s="2">
        <v>1</v>
      </c>
      <c r="J67" s="2">
        <v>0</v>
      </c>
      <c r="K67" s="2">
        <v>2</v>
      </c>
      <c r="O67" s="2">
        <f>ROUND(CP67,2)</f>
        <v>3374.31</v>
      </c>
      <c r="P67" s="2">
        <f>ROUND((ROUND((AC67*AW67*I67),2)*BC67),2)</f>
        <v>73.959999999999994</v>
      </c>
      <c r="Q67" s="2">
        <f>(ROUND((ROUND(((ET67)*AV67*I67),2)*BB67),2)+ROUND((ROUND(((AE67-(EU67))*AV67*I67),2)*BS67),2))</f>
        <v>8.3800000000000008</v>
      </c>
      <c r="R67" s="2">
        <f>ROUND((ROUND((AE67*AV67*I67),2)*BS67),2)</f>
        <v>0</v>
      </c>
      <c r="S67" s="2">
        <f>ROUND((ROUND((AF67*AV67*I67),2)*BA67),2)</f>
        <v>3291.97</v>
      </c>
      <c r="T67" s="2">
        <f>ROUND(CU67*I67,2)</f>
        <v>0</v>
      </c>
      <c r="U67" s="2">
        <f>CV67*I67</f>
        <v>4.1879999999999997</v>
      </c>
      <c r="V67" s="2">
        <f>CW67*I67</f>
        <v>0</v>
      </c>
      <c r="W67" s="2">
        <f>ROUND(CX67*I67,2)</f>
        <v>0</v>
      </c>
      <c r="X67" s="2">
        <f t="shared" si="30"/>
        <v>3193.21</v>
      </c>
      <c r="Y67" s="2">
        <f t="shared" si="30"/>
        <v>1678.9</v>
      </c>
      <c r="AA67" s="2">
        <v>55836240</v>
      </c>
      <c r="AB67" s="2">
        <f>ROUND((AC67+AD67+AF67),6)</f>
        <v>82.19</v>
      </c>
      <c r="AC67" s="2">
        <f>ROUND((ES67),6)</f>
        <v>25.59</v>
      </c>
      <c r="AD67" s="2">
        <f>ROUND((((ET67)-(EU67))+AE67),6)</f>
        <v>0.8</v>
      </c>
      <c r="AE67" s="2">
        <f t="shared" si="32"/>
        <v>0</v>
      </c>
      <c r="AF67" s="2">
        <f t="shared" si="32"/>
        <v>55.8</v>
      </c>
      <c r="AG67" s="2">
        <f>ROUND((AP67),6)</f>
        <v>0</v>
      </c>
      <c r="AH67" s="2">
        <f t="shared" si="33"/>
        <v>4</v>
      </c>
      <c r="AI67" s="2">
        <f t="shared" si="33"/>
        <v>0</v>
      </c>
      <c r="AJ67" s="2">
        <f>(AS67)</f>
        <v>0</v>
      </c>
      <c r="AK67" s="2">
        <v>82.19</v>
      </c>
      <c r="AL67" s="2">
        <v>25.59</v>
      </c>
      <c r="AM67" s="2">
        <v>0.8</v>
      </c>
      <c r="AN67" s="2">
        <v>0</v>
      </c>
      <c r="AO67" s="2">
        <v>55.8</v>
      </c>
      <c r="AP67" s="2">
        <v>0</v>
      </c>
      <c r="AQ67" s="2">
        <v>4</v>
      </c>
      <c r="AR67" s="2">
        <v>0</v>
      </c>
      <c r="AS67" s="2">
        <v>0</v>
      </c>
      <c r="AT67" s="2">
        <v>97</v>
      </c>
      <c r="AU67" s="2">
        <v>51</v>
      </c>
      <c r="AV67" s="2">
        <v>1.0469999999999999</v>
      </c>
      <c r="AW67" s="2">
        <v>1</v>
      </c>
      <c r="AZ67" s="2">
        <v>1</v>
      </c>
      <c r="BA67" s="2">
        <v>56.35</v>
      </c>
      <c r="BB67" s="2">
        <v>9.98</v>
      </c>
      <c r="BC67" s="2">
        <v>2.89</v>
      </c>
      <c r="BD67" s="2" t="s">
        <v>3</v>
      </c>
      <c r="BE67" s="2" t="s">
        <v>3</v>
      </c>
      <c r="BF67" s="2" t="s">
        <v>3</v>
      </c>
      <c r="BG67" s="2" t="s">
        <v>3</v>
      </c>
      <c r="BH67" s="2">
        <v>0</v>
      </c>
      <c r="BI67" s="2">
        <v>2</v>
      </c>
      <c r="BJ67" s="2" t="s">
        <v>103</v>
      </c>
      <c r="BM67" s="2">
        <v>67</v>
      </c>
      <c r="BN67" s="2">
        <v>0</v>
      </c>
      <c r="BO67" s="2" t="s">
        <v>101</v>
      </c>
      <c r="BP67" s="2">
        <v>1</v>
      </c>
      <c r="BQ67" s="2">
        <v>40</v>
      </c>
      <c r="BR67" s="2">
        <v>0</v>
      </c>
      <c r="BS67" s="2">
        <v>56.35</v>
      </c>
      <c r="BT67" s="2">
        <v>1</v>
      </c>
      <c r="BU67" s="2">
        <v>1</v>
      </c>
      <c r="BV67" s="2">
        <v>1</v>
      </c>
      <c r="BW67" s="2">
        <v>1</v>
      </c>
      <c r="BX67" s="2">
        <v>1</v>
      </c>
      <c r="BY67" s="2" t="s">
        <v>3</v>
      </c>
      <c r="BZ67" s="2">
        <v>97</v>
      </c>
      <c r="CA67" s="2">
        <v>51</v>
      </c>
      <c r="CB67" s="2" t="s">
        <v>3</v>
      </c>
      <c r="CE67" s="2">
        <v>30</v>
      </c>
      <c r="CF67" s="2">
        <v>0</v>
      </c>
      <c r="CG67" s="2">
        <v>0</v>
      </c>
      <c r="CM67" s="2">
        <v>0</v>
      </c>
      <c r="CN67" s="2" t="s">
        <v>3</v>
      </c>
      <c r="CO67" s="2">
        <v>0</v>
      </c>
      <c r="CP67" s="2">
        <f>(P67+Q67+S67)</f>
        <v>3374.31</v>
      </c>
      <c r="CQ67" s="2">
        <f>ROUND((ROUND((AC67*AW67*1),2)*BC67),2)</f>
        <v>73.959999999999994</v>
      </c>
      <c r="CR67" s="2">
        <f>(ROUND((ROUND(((ET67)*AV67*1),2)*BB67),2)+ROUND((ROUND(((AE67-(EU67))*AV67*1),2)*BS67),2))</f>
        <v>8.3800000000000008</v>
      </c>
      <c r="CS67" s="2">
        <f>ROUND((ROUND((AE67*AV67*1),2)*BS67),2)</f>
        <v>0</v>
      </c>
      <c r="CT67" s="2">
        <f>ROUND((ROUND((AF67*AV67*1),2)*BA67),2)</f>
        <v>3291.97</v>
      </c>
      <c r="CU67" s="2">
        <f>AG67</f>
        <v>0</v>
      </c>
      <c r="CV67" s="2">
        <f>(AH67*AV67)</f>
        <v>4.1879999999999997</v>
      </c>
      <c r="CW67" s="2">
        <f t="shared" si="31"/>
        <v>0</v>
      </c>
      <c r="CX67" s="2">
        <f t="shared" si="31"/>
        <v>0</v>
      </c>
      <c r="CY67" s="2">
        <f>(((S67+R67)*AT67)/100)</f>
        <v>3193.2108999999996</v>
      </c>
      <c r="CZ67" s="2">
        <f>(((S67+R67)*AU67)/100)</f>
        <v>1678.9047</v>
      </c>
      <c r="DC67" s="2" t="s">
        <v>3</v>
      </c>
      <c r="DD67" s="2" t="s">
        <v>3</v>
      </c>
      <c r="DE67" s="2" t="s">
        <v>3</v>
      </c>
      <c r="DF67" s="2" t="s">
        <v>3</v>
      </c>
      <c r="DG67" s="2" t="s">
        <v>3</v>
      </c>
      <c r="DH67" s="2" t="s">
        <v>3</v>
      </c>
      <c r="DI67" s="2" t="s">
        <v>3</v>
      </c>
      <c r="DJ67" s="2" t="s">
        <v>3</v>
      </c>
      <c r="DK67" s="2" t="s">
        <v>3</v>
      </c>
      <c r="DL67" s="2" t="s">
        <v>3</v>
      </c>
      <c r="DM67" s="2" t="s">
        <v>3</v>
      </c>
      <c r="DN67" s="2">
        <v>0</v>
      </c>
      <c r="DO67" s="2">
        <v>0</v>
      </c>
      <c r="DP67" s="2">
        <v>1</v>
      </c>
      <c r="DQ67" s="2">
        <v>1</v>
      </c>
      <c r="DU67" s="2">
        <v>1013</v>
      </c>
      <c r="DV67" s="2" t="s">
        <v>82</v>
      </c>
      <c r="DW67" s="2" t="s">
        <v>82</v>
      </c>
      <c r="DX67" s="2">
        <v>1</v>
      </c>
      <c r="DZ67" s="2" t="s">
        <v>3</v>
      </c>
      <c r="EA67" s="2" t="s">
        <v>3</v>
      </c>
      <c r="EB67" s="2" t="s">
        <v>3</v>
      </c>
      <c r="EC67" s="2" t="s">
        <v>3</v>
      </c>
      <c r="EE67" s="2">
        <v>54571807</v>
      </c>
      <c r="EF67" s="2">
        <v>40</v>
      </c>
      <c r="EG67" s="2" t="s">
        <v>84</v>
      </c>
      <c r="EH67" s="2">
        <v>0</v>
      </c>
      <c r="EI67" s="2" t="s">
        <v>3</v>
      </c>
      <c r="EJ67" s="2">
        <v>2</v>
      </c>
      <c r="EK67" s="2">
        <v>67</v>
      </c>
      <c r="EL67" s="2" t="s">
        <v>85</v>
      </c>
      <c r="EM67" s="2" t="s">
        <v>86</v>
      </c>
      <c r="EO67" s="2" t="s">
        <v>3</v>
      </c>
      <c r="EQ67" s="2">
        <v>0</v>
      </c>
      <c r="ER67" s="2">
        <v>82.19</v>
      </c>
      <c r="ES67" s="2">
        <v>25.59</v>
      </c>
      <c r="ET67" s="2">
        <v>0.8</v>
      </c>
      <c r="EU67" s="2">
        <v>0</v>
      </c>
      <c r="EV67" s="2">
        <v>55.8</v>
      </c>
      <c r="EW67" s="2">
        <v>4</v>
      </c>
      <c r="EX67" s="2">
        <v>0</v>
      </c>
      <c r="EY67" s="2">
        <v>0</v>
      </c>
      <c r="FQ67" s="2">
        <v>0</v>
      </c>
      <c r="FR67" s="2">
        <v>0</v>
      </c>
      <c r="FS67" s="2">
        <v>0</v>
      </c>
      <c r="FX67" s="2">
        <v>97</v>
      </c>
      <c r="FY67" s="2">
        <v>51</v>
      </c>
      <c r="GA67" s="2" t="s">
        <v>3</v>
      </c>
      <c r="GD67" s="2">
        <v>1</v>
      </c>
      <c r="GF67" s="2">
        <v>159193531</v>
      </c>
      <c r="GG67" s="2">
        <v>2</v>
      </c>
      <c r="GH67" s="2">
        <v>1</v>
      </c>
      <c r="GI67" s="2">
        <v>2</v>
      </c>
      <c r="GJ67" s="2">
        <v>0</v>
      </c>
      <c r="GK67" s="2">
        <v>0</v>
      </c>
      <c r="GL67" s="2">
        <f>ROUND(IF(AND(BH67=3,BI67=3,FS67&lt;&gt;0),P67,0),2)</f>
        <v>0</v>
      </c>
      <c r="GM67" s="2">
        <f>ROUND(O67+X67+Y67,2)+GX67</f>
        <v>8246.42</v>
      </c>
      <c r="GN67" s="2">
        <f>IF(OR(BI67=0,BI67=1),GM67-GX67,0)</f>
        <v>0</v>
      </c>
      <c r="GO67" s="2">
        <f>IF(BI67=2,GM67-GX67,0)</f>
        <v>8246.42</v>
      </c>
      <c r="GP67" s="2">
        <f>IF(BI67=4,GM67-GX67,0)</f>
        <v>0</v>
      </c>
      <c r="GR67" s="2">
        <v>0</v>
      </c>
      <c r="GS67" s="2">
        <v>3</v>
      </c>
      <c r="GT67" s="2">
        <v>0</v>
      </c>
      <c r="GU67" s="2" t="s">
        <v>3</v>
      </c>
      <c r="GV67" s="2">
        <f>ROUND((GT67),6)</f>
        <v>0</v>
      </c>
      <c r="GW67" s="2">
        <v>1</v>
      </c>
      <c r="GX67" s="2">
        <f>ROUND(HC67*I67,2)</f>
        <v>0</v>
      </c>
      <c r="HA67" s="2">
        <v>0</v>
      </c>
      <c r="HB67" s="2">
        <v>0</v>
      </c>
      <c r="HC67" s="2">
        <f>GV67*GW67</f>
        <v>0</v>
      </c>
      <c r="HE67" s="2" t="s">
        <v>3</v>
      </c>
      <c r="HF67" s="2" t="s">
        <v>3</v>
      </c>
      <c r="HM67" s="2" t="s">
        <v>3</v>
      </c>
      <c r="HN67" s="2" t="s">
        <v>3</v>
      </c>
      <c r="HO67" s="2" t="s">
        <v>3</v>
      </c>
      <c r="HP67" s="2" t="s">
        <v>3</v>
      </c>
      <c r="HQ67" s="2" t="s">
        <v>3</v>
      </c>
      <c r="HS67" s="2">
        <v>0</v>
      </c>
      <c r="IK67" s="2">
        <v>0</v>
      </c>
    </row>
    <row r="68" spans="1:245" x14ac:dyDescent="0.2">
      <c r="A68" s="2">
        <v>18</v>
      </c>
      <c r="B68" s="2">
        <v>1</v>
      </c>
      <c r="C68" s="2">
        <v>31</v>
      </c>
      <c r="E68" s="2" t="s">
        <v>104</v>
      </c>
      <c r="F68" s="2" t="s">
        <v>93</v>
      </c>
      <c r="G68" s="2" t="s">
        <v>94</v>
      </c>
      <c r="H68" s="2" t="s">
        <v>95</v>
      </c>
      <c r="I68" s="2">
        <f>I67*J68</f>
        <v>5.4000000000000001E-4</v>
      </c>
      <c r="J68" s="2">
        <v>5.4000000000000001E-4</v>
      </c>
      <c r="K68" s="2">
        <v>5.4000000000000001E-4</v>
      </c>
      <c r="O68" s="2">
        <f>ROUND(CP68,2)</f>
        <v>63.64</v>
      </c>
      <c r="P68" s="2">
        <f>ROUND((ROUND((AC68*AW68*I68),2)*BC68),2)</f>
        <v>63.64</v>
      </c>
      <c r="Q68" s="2">
        <f>(ROUND((ROUND(((ET68)*AV68*I68),2)*BB68),2)+ROUND((ROUND(((AE68-(EU68))*AV68*I68),2)*BS68),2))</f>
        <v>0</v>
      </c>
      <c r="R68" s="2">
        <f>ROUND((ROUND((AE68*AV68*I68),2)*BS68),2)</f>
        <v>0</v>
      </c>
      <c r="S68" s="2">
        <f>ROUND((ROUND((AF68*AV68*I68),2)*BA68),2)</f>
        <v>0</v>
      </c>
      <c r="T68" s="2">
        <f>ROUND(CU68*I68,2)</f>
        <v>0</v>
      </c>
      <c r="U68" s="2">
        <f>CV68*I68</f>
        <v>0</v>
      </c>
      <c r="V68" s="2">
        <f>CW68*I68</f>
        <v>0</v>
      </c>
      <c r="W68" s="2">
        <f>ROUND(CX68*I68,2)</f>
        <v>0</v>
      </c>
      <c r="X68" s="2">
        <f t="shared" si="30"/>
        <v>0</v>
      </c>
      <c r="Y68" s="2">
        <f t="shared" si="30"/>
        <v>0</v>
      </c>
      <c r="AA68" s="2">
        <v>55836240</v>
      </c>
      <c r="AB68" s="2">
        <f>ROUND((AC68+AD68+AF68),6)</f>
        <v>17716.54</v>
      </c>
      <c r="AC68" s="2">
        <f>ROUND((ES68),6)</f>
        <v>17716.54</v>
      </c>
      <c r="AD68" s="2">
        <f>ROUND((((ET68)-(EU68))+AE68),6)</f>
        <v>0</v>
      </c>
      <c r="AE68" s="2">
        <f t="shared" si="32"/>
        <v>0</v>
      </c>
      <c r="AF68" s="2">
        <f t="shared" si="32"/>
        <v>0</v>
      </c>
      <c r="AG68" s="2">
        <f>ROUND((AP68),6)</f>
        <v>0</v>
      </c>
      <c r="AH68" s="2">
        <f t="shared" si="33"/>
        <v>0</v>
      </c>
      <c r="AI68" s="2">
        <f t="shared" si="33"/>
        <v>0</v>
      </c>
      <c r="AJ68" s="2">
        <f>(AS68)</f>
        <v>0</v>
      </c>
      <c r="AK68" s="2">
        <v>17716.54</v>
      </c>
      <c r="AL68" s="2">
        <v>17716.54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1</v>
      </c>
      <c r="AW68" s="2">
        <v>1</v>
      </c>
      <c r="AZ68" s="2">
        <v>1</v>
      </c>
      <c r="BA68" s="2">
        <v>1</v>
      </c>
      <c r="BB68" s="2">
        <v>1</v>
      </c>
      <c r="BC68" s="2">
        <v>6.65</v>
      </c>
      <c r="BD68" s="2" t="s">
        <v>3</v>
      </c>
      <c r="BE68" s="2" t="s">
        <v>3</v>
      </c>
      <c r="BF68" s="2" t="s">
        <v>3</v>
      </c>
      <c r="BG68" s="2" t="s">
        <v>3</v>
      </c>
      <c r="BH68" s="2">
        <v>3</v>
      </c>
      <c r="BI68" s="2">
        <v>1</v>
      </c>
      <c r="BJ68" s="2" t="s">
        <v>96</v>
      </c>
      <c r="BM68" s="2">
        <v>1617</v>
      </c>
      <c r="BN68" s="2">
        <v>0</v>
      </c>
      <c r="BO68" s="2" t="s">
        <v>93</v>
      </c>
      <c r="BP68" s="2">
        <v>1</v>
      </c>
      <c r="BQ68" s="2">
        <v>200</v>
      </c>
      <c r="BR68" s="2">
        <v>0</v>
      </c>
      <c r="BS68" s="2">
        <v>1</v>
      </c>
      <c r="BT68" s="2">
        <v>1</v>
      </c>
      <c r="BU68" s="2">
        <v>1</v>
      </c>
      <c r="BV68" s="2">
        <v>1</v>
      </c>
      <c r="BW68" s="2">
        <v>1</v>
      </c>
      <c r="BX68" s="2">
        <v>1</v>
      </c>
      <c r="BY68" s="2" t="s">
        <v>3</v>
      </c>
      <c r="BZ68" s="2">
        <v>0</v>
      </c>
      <c r="CA68" s="2">
        <v>0</v>
      </c>
      <c r="CB68" s="2" t="s">
        <v>3</v>
      </c>
      <c r="CE68" s="2">
        <v>30</v>
      </c>
      <c r="CF68" s="2">
        <v>0</v>
      </c>
      <c r="CG68" s="2">
        <v>0</v>
      </c>
      <c r="CM68" s="2">
        <v>0</v>
      </c>
      <c r="CN68" s="2" t="s">
        <v>3</v>
      </c>
      <c r="CO68" s="2">
        <v>0</v>
      </c>
      <c r="CP68" s="2">
        <f>(P68+Q68+S68)</f>
        <v>63.64</v>
      </c>
      <c r="CQ68" s="2">
        <f>ROUND((ROUND((AC68*AW68*1),2)*BC68),2)</f>
        <v>117814.99</v>
      </c>
      <c r="CR68" s="2">
        <f>(ROUND((ROUND(((ET68)*AV68*1),2)*BB68),2)+ROUND((ROUND(((AE68-(EU68))*AV68*1),2)*BS68),2))</f>
        <v>0</v>
      </c>
      <c r="CS68" s="2">
        <f>ROUND((ROUND((AE68*AV68*1),2)*BS68),2)</f>
        <v>0</v>
      </c>
      <c r="CT68" s="2">
        <f>ROUND((ROUND((AF68*AV68*1),2)*BA68),2)</f>
        <v>0</v>
      </c>
      <c r="CU68" s="2">
        <f>AG68</f>
        <v>0</v>
      </c>
      <c r="CV68" s="2">
        <f>(AH68*AV68)</f>
        <v>0</v>
      </c>
      <c r="CW68" s="2">
        <f t="shared" si="31"/>
        <v>0</v>
      </c>
      <c r="CX68" s="2">
        <f t="shared" si="31"/>
        <v>0</v>
      </c>
      <c r="CY68" s="2">
        <f>(((S68+R68)*AT68)/100)</f>
        <v>0</v>
      </c>
      <c r="CZ68" s="2">
        <f>(((S68+R68)*AU68)/100)</f>
        <v>0</v>
      </c>
      <c r="DC68" s="2" t="s">
        <v>3</v>
      </c>
      <c r="DD68" s="2" t="s">
        <v>3</v>
      </c>
      <c r="DE68" s="2" t="s">
        <v>3</v>
      </c>
      <c r="DF68" s="2" t="s">
        <v>3</v>
      </c>
      <c r="DG68" s="2" t="s">
        <v>3</v>
      </c>
      <c r="DH68" s="2" t="s">
        <v>3</v>
      </c>
      <c r="DI68" s="2" t="s">
        <v>3</v>
      </c>
      <c r="DJ68" s="2" t="s">
        <v>3</v>
      </c>
      <c r="DK68" s="2" t="s">
        <v>3</v>
      </c>
      <c r="DL68" s="2" t="s">
        <v>3</v>
      </c>
      <c r="DM68" s="2" t="s">
        <v>3</v>
      </c>
      <c r="DN68" s="2">
        <v>0</v>
      </c>
      <c r="DO68" s="2">
        <v>0</v>
      </c>
      <c r="DP68" s="2">
        <v>1</v>
      </c>
      <c r="DQ68" s="2">
        <v>1</v>
      </c>
      <c r="DU68" s="2">
        <v>1009</v>
      </c>
      <c r="DV68" s="2" t="s">
        <v>95</v>
      </c>
      <c r="DW68" s="2" t="s">
        <v>95</v>
      </c>
      <c r="DX68" s="2">
        <v>1000</v>
      </c>
      <c r="DZ68" s="2" t="s">
        <v>3</v>
      </c>
      <c r="EA68" s="2" t="s">
        <v>3</v>
      </c>
      <c r="EB68" s="2" t="s">
        <v>3</v>
      </c>
      <c r="EC68" s="2" t="s">
        <v>3</v>
      </c>
      <c r="EE68" s="2">
        <v>54571837</v>
      </c>
      <c r="EF68" s="2">
        <v>200</v>
      </c>
      <c r="EG68" s="2" t="s">
        <v>97</v>
      </c>
      <c r="EH68" s="2">
        <v>0</v>
      </c>
      <c r="EI68" s="2" t="s">
        <v>3</v>
      </c>
      <c r="EJ68" s="2">
        <v>1</v>
      </c>
      <c r="EK68" s="2">
        <v>1617</v>
      </c>
      <c r="EL68" s="2" t="s">
        <v>98</v>
      </c>
      <c r="EM68" s="2" t="s">
        <v>99</v>
      </c>
      <c r="EO68" s="2" t="s">
        <v>3</v>
      </c>
      <c r="EQ68" s="2">
        <v>0</v>
      </c>
      <c r="ER68" s="2">
        <v>17716.54</v>
      </c>
      <c r="ES68" s="2">
        <v>17716.54</v>
      </c>
      <c r="ET68" s="2">
        <v>0</v>
      </c>
      <c r="EU68" s="2">
        <v>0</v>
      </c>
      <c r="EV68" s="2">
        <v>0</v>
      </c>
      <c r="EW68" s="2">
        <v>0</v>
      </c>
      <c r="EX68" s="2">
        <v>0</v>
      </c>
      <c r="FQ68" s="2">
        <v>0</v>
      </c>
      <c r="FR68" s="2">
        <v>0</v>
      </c>
      <c r="FS68" s="2">
        <v>0</v>
      </c>
      <c r="FX68" s="2">
        <v>0</v>
      </c>
      <c r="FY68" s="2">
        <v>0</v>
      </c>
      <c r="GA68" s="2" t="s">
        <v>3</v>
      </c>
      <c r="GD68" s="2">
        <v>1</v>
      </c>
      <c r="GF68" s="2">
        <v>-433972014</v>
      </c>
      <c r="GG68" s="2">
        <v>2</v>
      </c>
      <c r="GH68" s="2">
        <v>1</v>
      </c>
      <c r="GI68" s="2">
        <v>2</v>
      </c>
      <c r="GJ68" s="2">
        <v>0</v>
      </c>
      <c r="GK68" s="2">
        <v>0</v>
      </c>
      <c r="GL68" s="2">
        <f>ROUND(IF(AND(BH68=3,BI68=3,FS68&lt;&gt;0),P68,0),2)</f>
        <v>0</v>
      </c>
      <c r="GM68" s="2">
        <f>ROUND(O68+X68+Y68,2)+GX68</f>
        <v>63.64</v>
      </c>
      <c r="GN68" s="2">
        <f>IF(OR(BI68=0,BI68=1),GM68-GX68,0)</f>
        <v>63.64</v>
      </c>
      <c r="GO68" s="2">
        <f>IF(BI68=2,GM68-GX68,0)</f>
        <v>0</v>
      </c>
      <c r="GP68" s="2">
        <f>IF(BI68=4,GM68-GX68,0)</f>
        <v>0</v>
      </c>
      <c r="GR68" s="2">
        <v>0</v>
      </c>
      <c r="GS68" s="2">
        <v>3</v>
      </c>
      <c r="GT68" s="2">
        <v>0</v>
      </c>
      <c r="GU68" s="2" t="s">
        <v>3</v>
      </c>
      <c r="GV68" s="2">
        <f>ROUND((GT68),6)</f>
        <v>0</v>
      </c>
      <c r="GW68" s="2">
        <v>1</v>
      </c>
      <c r="GX68" s="2">
        <f>ROUND(HC68*I68,2)</f>
        <v>0</v>
      </c>
      <c r="HA68" s="2">
        <v>0</v>
      </c>
      <c r="HB68" s="2">
        <v>0</v>
      </c>
      <c r="HC68" s="2">
        <f>GV68*GW68</f>
        <v>0</v>
      </c>
      <c r="HE68" s="2" t="s">
        <v>3</v>
      </c>
      <c r="HF68" s="2" t="s">
        <v>3</v>
      </c>
      <c r="HM68" s="2" t="s">
        <v>3</v>
      </c>
      <c r="HN68" s="2" t="s">
        <v>3</v>
      </c>
      <c r="HO68" s="2" t="s">
        <v>3</v>
      </c>
      <c r="HP68" s="2" t="s">
        <v>3</v>
      </c>
      <c r="HQ68" s="2" t="s">
        <v>3</v>
      </c>
      <c r="HS68" s="2">
        <v>0</v>
      </c>
      <c r="IK68" s="2">
        <v>0</v>
      </c>
    </row>
    <row r="70" spans="1:245" x14ac:dyDescent="0.2">
      <c r="A70" s="9">
        <v>51</v>
      </c>
      <c r="B70" s="9">
        <f>B60</f>
        <v>1</v>
      </c>
      <c r="C70" s="9">
        <f>A60</f>
        <v>4</v>
      </c>
      <c r="D70" s="9">
        <f>ROW(A60)</f>
        <v>60</v>
      </c>
      <c r="E70" s="9"/>
      <c r="F70" s="9" t="str">
        <f>IF(F60&lt;&gt;"",F60,"")</f>
        <v>Новый раздел</v>
      </c>
      <c r="G70" s="9" t="str">
        <f>IF(G60&lt;&gt;"",G60,"")</f>
        <v>Монтажные работы</v>
      </c>
      <c r="H70" s="9">
        <v>0</v>
      </c>
      <c r="I70" s="9"/>
      <c r="J70" s="9"/>
      <c r="K70" s="9"/>
      <c r="L70" s="9"/>
      <c r="M70" s="9"/>
      <c r="N70" s="9"/>
      <c r="O70" s="9">
        <f t="shared" ref="O70:T70" si="34">ROUND(AB70,2)</f>
        <v>8509.5300000000007</v>
      </c>
      <c r="P70" s="9">
        <f t="shared" si="34"/>
        <v>195.6</v>
      </c>
      <c r="Q70" s="9">
        <f t="shared" si="34"/>
        <v>16.39</v>
      </c>
      <c r="R70" s="9">
        <f t="shared" si="34"/>
        <v>0</v>
      </c>
      <c r="S70" s="9">
        <f t="shared" si="34"/>
        <v>8297.5400000000009</v>
      </c>
      <c r="T70" s="9">
        <f t="shared" si="34"/>
        <v>0</v>
      </c>
      <c r="U70" s="9">
        <f>AH70</f>
        <v>10.469999999999999</v>
      </c>
      <c r="V70" s="9">
        <f>AI70</f>
        <v>0</v>
      </c>
      <c r="W70" s="9">
        <f>ROUND(AJ70,2)</f>
        <v>0</v>
      </c>
      <c r="X70" s="9">
        <f>ROUND(AK70,2)</f>
        <v>8048.61</v>
      </c>
      <c r="Y70" s="9">
        <f>ROUND(AL70,2)</f>
        <v>4231.74</v>
      </c>
      <c r="Z70" s="9"/>
      <c r="AA70" s="9"/>
      <c r="AB70" s="9">
        <f>ROUND(SUMIF(AA64:AA68,"=55836240",O64:O68),2)</f>
        <v>8509.5300000000007</v>
      </c>
      <c r="AC70" s="9">
        <f>ROUND(SUMIF(AA64:AA68,"=55836240",P64:P68),2)</f>
        <v>195.6</v>
      </c>
      <c r="AD70" s="9">
        <f>ROUND(SUMIF(AA64:AA68,"=55836240",Q64:Q68),2)</f>
        <v>16.39</v>
      </c>
      <c r="AE70" s="9">
        <f>ROUND(SUMIF(AA64:AA68,"=55836240",R64:R68),2)</f>
        <v>0</v>
      </c>
      <c r="AF70" s="9">
        <f>ROUND(SUMIF(AA64:AA68,"=55836240",S64:S68),2)</f>
        <v>8297.5400000000009</v>
      </c>
      <c r="AG70" s="9">
        <f>ROUND(SUMIF(AA64:AA68,"=55836240",T64:T68),2)</f>
        <v>0</v>
      </c>
      <c r="AH70" s="9">
        <f>SUMIF(AA64:AA68,"=55836240",U64:U68)</f>
        <v>10.469999999999999</v>
      </c>
      <c r="AI70" s="9">
        <f>SUMIF(AA64:AA68,"=55836240",V64:V68)</f>
        <v>0</v>
      </c>
      <c r="AJ70" s="9">
        <f>ROUND(SUMIF(AA64:AA68,"=55836240",W64:W68),2)</f>
        <v>0</v>
      </c>
      <c r="AK70" s="9">
        <f>ROUND(SUMIF(AA64:AA68,"=55836240",X64:X68),2)</f>
        <v>8048.61</v>
      </c>
      <c r="AL70" s="9">
        <f>ROUND(SUMIF(AA64:AA68,"=55836240",Y64:Y68),2)</f>
        <v>4231.74</v>
      </c>
      <c r="AM70" s="9"/>
      <c r="AN70" s="9"/>
      <c r="AO70" s="9">
        <f t="shared" ref="AO70:BD70" si="35">ROUND(BX70,2)</f>
        <v>0</v>
      </c>
      <c r="AP70" s="9">
        <f t="shared" si="35"/>
        <v>0</v>
      </c>
      <c r="AQ70" s="9">
        <f t="shared" si="35"/>
        <v>0</v>
      </c>
      <c r="AR70" s="9">
        <f t="shared" si="35"/>
        <v>20789.88</v>
      </c>
      <c r="AS70" s="9">
        <f t="shared" si="35"/>
        <v>63.64</v>
      </c>
      <c r="AT70" s="9">
        <f t="shared" si="35"/>
        <v>20726.240000000002</v>
      </c>
      <c r="AU70" s="9">
        <f t="shared" si="35"/>
        <v>0</v>
      </c>
      <c r="AV70" s="9">
        <f t="shared" si="35"/>
        <v>195.6</v>
      </c>
      <c r="AW70" s="9">
        <f t="shared" si="35"/>
        <v>195.6</v>
      </c>
      <c r="AX70" s="9">
        <f t="shared" si="35"/>
        <v>0</v>
      </c>
      <c r="AY70" s="9">
        <f t="shared" si="35"/>
        <v>195.6</v>
      </c>
      <c r="AZ70" s="9">
        <f t="shared" si="35"/>
        <v>0</v>
      </c>
      <c r="BA70" s="9">
        <f t="shared" si="35"/>
        <v>0</v>
      </c>
      <c r="BB70" s="9">
        <f t="shared" si="35"/>
        <v>0</v>
      </c>
      <c r="BC70" s="9">
        <f t="shared" si="35"/>
        <v>0</v>
      </c>
      <c r="BD70" s="9">
        <f t="shared" si="35"/>
        <v>0</v>
      </c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>
        <f>ROUND(SUMIF(AA64:AA68,"=55836240",FQ64:FQ68),2)</f>
        <v>0</v>
      </c>
      <c r="BY70" s="9">
        <f>ROUND(SUMIF(AA64:AA68,"=55836240",FR64:FR68),2)</f>
        <v>0</v>
      </c>
      <c r="BZ70" s="9">
        <f>ROUND(SUMIF(AA64:AA68,"=55836240",GL64:GL68),2)</f>
        <v>0</v>
      </c>
      <c r="CA70" s="9">
        <f>ROUND(SUMIF(AA64:AA68,"=55836240",GM64:GM68),2)</f>
        <v>20789.88</v>
      </c>
      <c r="CB70" s="9">
        <f>ROUND(SUMIF(AA64:AA68,"=55836240",GN64:GN68),2)</f>
        <v>63.64</v>
      </c>
      <c r="CC70" s="9">
        <f>ROUND(SUMIF(AA64:AA68,"=55836240",GO64:GO68),2)</f>
        <v>20726.240000000002</v>
      </c>
      <c r="CD70" s="9">
        <f>ROUND(SUMIF(AA64:AA68,"=55836240",GP64:GP68),2)</f>
        <v>0</v>
      </c>
      <c r="CE70" s="9">
        <f>AC70-BX70</f>
        <v>195.6</v>
      </c>
      <c r="CF70" s="9">
        <f>AC70-BY70</f>
        <v>195.6</v>
      </c>
      <c r="CG70" s="9">
        <f>BX70-BZ70</f>
        <v>0</v>
      </c>
      <c r="CH70" s="9">
        <f>AC70-BX70-BY70+BZ70</f>
        <v>195.6</v>
      </c>
      <c r="CI70" s="9">
        <f>BY70-BZ70</f>
        <v>0</v>
      </c>
      <c r="CJ70" s="9">
        <f>ROUND(SUMIF(AA64:AA68,"=55836240",GX64:GX68),2)</f>
        <v>0</v>
      </c>
      <c r="CK70" s="9">
        <f>ROUND(SUMIF(AA64:AA68,"=55836240",GY64:GY68),2)</f>
        <v>0</v>
      </c>
      <c r="CL70" s="9">
        <f>ROUND(SUMIF(AA64:AA68,"=55836240",GZ64:GZ68),2)</f>
        <v>0</v>
      </c>
      <c r="CM70" s="9">
        <f>ROUND(SUMIF(AA64:AA68,"=55836240",HD64:HD68),2)</f>
        <v>0</v>
      </c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>
        <v>0</v>
      </c>
    </row>
    <row r="72" spans="1:245" x14ac:dyDescent="0.2">
      <c r="A72" s="11">
        <v>50</v>
      </c>
      <c r="B72" s="11">
        <v>0</v>
      </c>
      <c r="C72" s="11">
        <v>0</v>
      </c>
      <c r="D72" s="11">
        <v>1</v>
      </c>
      <c r="E72" s="11">
        <v>201</v>
      </c>
      <c r="F72" s="11">
        <f>ROUND(Source!O70,O72)</f>
        <v>8509.5300000000007</v>
      </c>
      <c r="G72" s="11" t="s">
        <v>24</v>
      </c>
      <c r="H72" s="11" t="s">
        <v>25</v>
      </c>
      <c r="I72" s="11"/>
      <c r="J72" s="11"/>
      <c r="K72" s="11">
        <v>201</v>
      </c>
      <c r="L72" s="11">
        <v>1</v>
      </c>
      <c r="M72" s="11">
        <v>3</v>
      </c>
      <c r="N72" s="11" t="s">
        <v>3</v>
      </c>
      <c r="O72" s="11">
        <v>2</v>
      </c>
      <c r="P72" s="11"/>
      <c r="Q72" s="11"/>
      <c r="R72" s="11"/>
      <c r="S72" s="11"/>
      <c r="T72" s="11"/>
      <c r="U72" s="11"/>
      <c r="V72" s="11"/>
      <c r="W72" s="11">
        <v>17018.900000000001</v>
      </c>
      <c r="X72" s="11">
        <v>1</v>
      </c>
      <c r="Y72" s="11">
        <v>17018.900000000001</v>
      </c>
      <c r="Z72" s="11"/>
      <c r="AA72" s="11"/>
      <c r="AB72" s="11"/>
    </row>
    <row r="73" spans="1:245" x14ac:dyDescent="0.2">
      <c r="A73" s="11">
        <v>50</v>
      </c>
      <c r="B73" s="11">
        <v>0</v>
      </c>
      <c r="C73" s="11">
        <v>0</v>
      </c>
      <c r="D73" s="11">
        <v>1</v>
      </c>
      <c r="E73" s="11">
        <v>202</v>
      </c>
      <c r="F73" s="11">
        <f>ROUND(Source!P70,O73)</f>
        <v>195.6</v>
      </c>
      <c r="G73" s="11" t="s">
        <v>26</v>
      </c>
      <c r="H73" s="11" t="s">
        <v>27</v>
      </c>
      <c r="I73" s="11"/>
      <c r="J73" s="11"/>
      <c r="K73" s="11">
        <v>202</v>
      </c>
      <c r="L73" s="11">
        <v>2</v>
      </c>
      <c r="M73" s="11">
        <v>3</v>
      </c>
      <c r="N73" s="11" t="s">
        <v>3</v>
      </c>
      <c r="O73" s="11">
        <v>2</v>
      </c>
      <c r="P73" s="11"/>
      <c r="Q73" s="11"/>
      <c r="R73" s="11"/>
      <c r="S73" s="11"/>
      <c r="T73" s="11"/>
      <c r="U73" s="11"/>
      <c r="V73" s="11"/>
      <c r="W73" s="11">
        <v>391.12</v>
      </c>
      <c r="X73" s="11">
        <v>1</v>
      </c>
      <c r="Y73" s="11">
        <v>391.12</v>
      </c>
      <c r="Z73" s="11"/>
      <c r="AA73" s="11"/>
      <c r="AB73" s="11"/>
    </row>
    <row r="74" spans="1:245" x14ac:dyDescent="0.2">
      <c r="A74" s="11">
        <v>50</v>
      </c>
      <c r="B74" s="11">
        <v>0</v>
      </c>
      <c r="C74" s="11">
        <v>0</v>
      </c>
      <c r="D74" s="11">
        <v>1</v>
      </c>
      <c r="E74" s="11">
        <v>222</v>
      </c>
      <c r="F74" s="11">
        <f>ROUND(Source!AO70,O74)</f>
        <v>0</v>
      </c>
      <c r="G74" s="11" t="s">
        <v>28</v>
      </c>
      <c r="H74" s="11" t="s">
        <v>29</v>
      </c>
      <c r="I74" s="11"/>
      <c r="J74" s="11"/>
      <c r="K74" s="11">
        <v>222</v>
      </c>
      <c r="L74" s="11">
        <v>3</v>
      </c>
      <c r="M74" s="11">
        <v>3</v>
      </c>
      <c r="N74" s="11" t="s">
        <v>3</v>
      </c>
      <c r="O74" s="11">
        <v>2</v>
      </c>
      <c r="P74" s="11"/>
      <c r="Q74" s="11"/>
      <c r="R74" s="11"/>
      <c r="S74" s="11"/>
      <c r="T74" s="11"/>
      <c r="U74" s="11"/>
      <c r="V74" s="11"/>
      <c r="W74" s="11">
        <v>0</v>
      </c>
      <c r="X74" s="11">
        <v>1</v>
      </c>
      <c r="Y74" s="11">
        <v>0</v>
      </c>
      <c r="Z74" s="11"/>
      <c r="AA74" s="11"/>
      <c r="AB74" s="11"/>
    </row>
    <row r="75" spans="1:245" x14ac:dyDescent="0.2">
      <c r="A75" s="11">
        <v>50</v>
      </c>
      <c r="B75" s="11">
        <v>0</v>
      </c>
      <c r="C75" s="11">
        <v>0</v>
      </c>
      <c r="D75" s="11">
        <v>1</v>
      </c>
      <c r="E75" s="11">
        <v>225</v>
      </c>
      <c r="F75" s="11">
        <f>ROUND(Source!AV70,O75)</f>
        <v>195.6</v>
      </c>
      <c r="G75" s="11" t="s">
        <v>30</v>
      </c>
      <c r="H75" s="11" t="s">
        <v>31</v>
      </c>
      <c r="I75" s="11"/>
      <c r="J75" s="11"/>
      <c r="K75" s="11">
        <v>225</v>
      </c>
      <c r="L75" s="11">
        <v>4</v>
      </c>
      <c r="M75" s="11">
        <v>3</v>
      </c>
      <c r="N75" s="11" t="s">
        <v>3</v>
      </c>
      <c r="O75" s="11">
        <v>2</v>
      </c>
      <c r="P75" s="11"/>
      <c r="Q75" s="11"/>
      <c r="R75" s="11"/>
      <c r="S75" s="11"/>
      <c r="T75" s="11"/>
      <c r="U75" s="11"/>
      <c r="V75" s="11"/>
      <c r="W75" s="11">
        <v>391.12</v>
      </c>
      <c r="X75" s="11">
        <v>1</v>
      </c>
      <c r="Y75" s="11">
        <v>391.12</v>
      </c>
      <c r="Z75" s="11"/>
      <c r="AA75" s="11"/>
      <c r="AB75" s="11"/>
    </row>
    <row r="76" spans="1:245" x14ac:dyDescent="0.2">
      <c r="A76" s="11">
        <v>50</v>
      </c>
      <c r="B76" s="11">
        <v>0</v>
      </c>
      <c r="C76" s="11">
        <v>0</v>
      </c>
      <c r="D76" s="11">
        <v>1</v>
      </c>
      <c r="E76" s="11">
        <v>226</v>
      </c>
      <c r="F76" s="11">
        <f>ROUND(Source!AW70,O76)</f>
        <v>195.6</v>
      </c>
      <c r="G76" s="11" t="s">
        <v>32</v>
      </c>
      <c r="H76" s="11" t="s">
        <v>33</v>
      </c>
      <c r="I76" s="11"/>
      <c r="J76" s="11"/>
      <c r="K76" s="11">
        <v>226</v>
      </c>
      <c r="L76" s="11">
        <v>5</v>
      </c>
      <c r="M76" s="11">
        <v>3</v>
      </c>
      <c r="N76" s="11" t="s">
        <v>3</v>
      </c>
      <c r="O76" s="11">
        <v>2</v>
      </c>
      <c r="P76" s="11"/>
      <c r="Q76" s="11"/>
      <c r="R76" s="11"/>
      <c r="S76" s="11"/>
      <c r="T76" s="11"/>
      <c r="U76" s="11"/>
      <c r="V76" s="11"/>
      <c r="W76" s="11">
        <v>391.12</v>
      </c>
      <c r="X76" s="11">
        <v>1</v>
      </c>
      <c r="Y76" s="11">
        <v>391.12</v>
      </c>
      <c r="Z76" s="11"/>
      <c r="AA76" s="11"/>
      <c r="AB76" s="11"/>
    </row>
    <row r="77" spans="1:245" x14ac:dyDescent="0.2">
      <c r="A77" s="11">
        <v>50</v>
      </c>
      <c r="B77" s="11">
        <v>0</v>
      </c>
      <c r="C77" s="11">
        <v>0</v>
      </c>
      <c r="D77" s="11">
        <v>1</v>
      </c>
      <c r="E77" s="11">
        <v>227</v>
      </c>
      <c r="F77" s="11">
        <f>ROUND(Source!AX70,O77)</f>
        <v>0</v>
      </c>
      <c r="G77" s="11" t="s">
        <v>34</v>
      </c>
      <c r="H77" s="11" t="s">
        <v>35</v>
      </c>
      <c r="I77" s="11"/>
      <c r="J77" s="11"/>
      <c r="K77" s="11">
        <v>227</v>
      </c>
      <c r="L77" s="11">
        <v>6</v>
      </c>
      <c r="M77" s="11">
        <v>3</v>
      </c>
      <c r="N77" s="11" t="s">
        <v>3</v>
      </c>
      <c r="O77" s="11">
        <v>2</v>
      </c>
      <c r="P77" s="11"/>
      <c r="Q77" s="11"/>
      <c r="R77" s="11"/>
      <c r="S77" s="11"/>
      <c r="T77" s="11"/>
      <c r="U77" s="11"/>
      <c r="V77" s="11"/>
      <c r="W77" s="11">
        <v>0</v>
      </c>
      <c r="X77" s="11">
        <v>1</v>
      </c>
      <c r="Y77" s="11">
        <v>0</v>
      </c>
      <c r="Z77" s="11"/>
      <c r="AA77" s="11"/>
      <c r="AB77" s="11"/>
    </row>
    <row r="78" spans="1:245" x14ac:dyDescent="0.2">
      <c r="A78" s="11">
        <v>50</v>
      </c>
      <c r="B78" s="11">
        <v>0</v>
      </c>
      <c r="C78" s="11">
        <v>0</v>
      </c>
      <c r="D78" s="11">
        <v>1</v>
      </c>
      <c r="E78" s="11">
        <v>228</v>
      </c>
      <c r="F78" s="11">
        <f>ROUND(Source!AY70,O78)</f>
        <v>195.6</v>
      </c>
      <c r="G78" s="11" t="s">
        <v>36</v>
      </c>
      <c r="H78" s="11" t="s">
        <v>37</v>
      </c>
      <c r="I78" s="11"/>
      <c r="J78" s="11"/>
      <c r="K78" s="11">
        <v>228</v>
      </c>
      <c r="L78" s="11">
        <v>7</v>
      </c>
      <c r="M78" s="11">
        <v>3</v>
      </c>
      <c r="N78" s="11" t="s">
        <v>3</v>
      </c>
      <c r="O78" s="11">
        <v>2</v>
      </c>
      <c r="P78" s="11"/>
      <c r="Q78" s="11"/>
      <c r="R78" s="11"/>
      <c r="S78" s="11"/>
      <c r="T78" s="11"/>
      <c r="U78" s="11"/>
      <c r="V78" s="11"/>
      <c r="W78" s="11">
        <v>391.12</v>
      </c>
      <c r="X78" s="11">
        <v>1</v>
      </c>
      <c r="Y78" s="11">
        <v>391.12</v>
      </c>
      <c r="Z78" s="11"/>
      <c r="AA78" s="11"/>
      <c r="AB78" s="11"/>
    </row>
    <row r="79" spans="1:245" x14ac:dyDescent="0.2">
      <c r="A79" s="11">
        <v>50</v>
      </c>
      <c r="B79" s="11">
        <v>0</v>
      </c>
      <c r="C79" s="11">
        <v>0</v>
      </c>
      <c r="D79" s="11">
        <v>1</v>
      </c>
      <c r="E79" s="11">
        <v>216</v>
      </c>
      <c r="F79" s="11">
        <f>ROUND(Source!AP70,O79)</f>
        <v>0</v>
      </c>
      <c r="G79" s="11" t="s">
        <v>38</v>
      </c>
      <c r="H79" s="11" t="s">
        <v>39</v>
      </c>
      <c r="I79" s="11"/>
      <c r="J79" s="11"/>
      <c r="K79" s="11">
        <v>216</v>
      </c>
      <c r="L79" s="11">
        <v>8</v>
      </c>
      <c r="M79" s="11">
        <v>3</v>
      </c>
      <c r="N79" s="11" t="s">
        <v>3</v>
      </c>
      <c r="O79" s="11">
        <v>2</v>
      </c>
      <c r="P79" s="11"/>
      <c r="Q79" s="11"/>
      <c r="R79" s="11"/>
      <c r="S79" s="11"/>
      <c r="T79" s="11"/>
      <c r="U79" s="11"/>
      <c r="V79" s="11"/>
      <c r="W79" s="11">
        <v>0</v>
      </c>
      <c r="X79" s="11">
        <v>1</v>
      </c>
      <c r="Y79" s="11">
        <v>0</v>
      </c>
      <c r="Z79" s="11"/>
      <c r="AA79" s="11"/>
      <c r="AB79" s="11"/>
    </row>
    <row r="80" spans="1:245" x14ac:dyDescent="0.2">
      <c r="A80" s="11">
        <v>50</v>
      </c>
      <c r="B80" s="11">
        <v>0</v>
      </c>
      <c r="C80" s="11">
        <v>0</v>
      </c>
      <c r="D80" s="11">
        <v>1</v>
      </c>
      <c r="E80" s="11">
        <v>223</v>
      </c>
      <c r="F80" s="11">
        <f>ROUND(Source!AQ70,O80)</f>
        <v>0</v>
      </c>
      <c r="G80" s="11" t="s">
        <v>40</v>
      </c>
      <c r="H80" s="11" t="s">
        <v>41</v>
      </c>
      <c r="I80" s="11"/>
      <c r="J80" s="11"/>
      <c r="K80" s="11">
        <v>223</v>
      </c>
      <c r="L80" s="11">
        <v>9</v>
      </c>
      <c r="M80" s="11">
        <v>3</v>
      </c>
      <c r="N80" s="11" t="s">
        <v>3</v>
      </c>
      <c r="O80" s="11">
        <v>2</v>
      </c>
      <c r="P80" s="11"/>
      <c r="Q80" s="11"/>
      <c r="R80" s="11"/>
      <c r="S80" s="11"/>
      <c r="T80" s="11"/>
      <c r="U80" s="11"/>
      <c r="V80" s="11"/>
      <c r="W80" s="11">
        <v>0</v>
      </c>
      <c r="X80" s="11">
        <v>1</v>
      </c>
      <c r="Y80" s="11">
        <v>0</v>
      </c>
      <c r="Z80" s="11"/>
      <c r="AA80" s="11"/>
      <c r="AB80" s="11"/>
    </row>
    <row r="81" spans="1:28" x14ac:dyDescent="0.2">
      <c r="A81" s="11">
        <v>50</v>
      </c>
      <c r="B81" s="11">
        <v>0</v>
      </c>
      <c r="C81" s="11">
        <v>0</v>
      </c>
      <c r="D81" s="11">
        <v>1</v>
      </c>
      <c r="E81" s="11">
        <v>229</v>
      </c>
      <c r="F81" s="11">
        <f>ROUND(Source!AZ70,O81)</f>
        <v>0</v>
      </c>
      <c r="G81" s="11" t="s">
        <v>42</v>
      </c>
      <c r="H81" s="11" t="s">
        <v>43</v>
      </c>
      <c r="I81" s="11"/>
      <c r="J81" s="11"/>
      <c r="K81" s="11">
        <v>229</v>
      </c>
      <c r="L81" s="11">
        <v>10</v>
      </c>
      <c r="M81" s="11">
        <v>3</v>
      </c>
      <c r="N81" s="11" t="s">
        <v>3</v>
      </c>
      <c r="O81" s="11">
        <v>2</v>
      </c>
      <c r="P81" s="11"/>
      <c r="Q81" s="11"/>
      <c r="R81" s="11"/>
      <c r="S81" s="11"/>
      <c r="T81" s="11"/>
      <c r="U81" s="11"/>
      <c r="V81" s="11"/>
      <c r="W81" s="11">
        <v>0</v>
      </c>
      <c r="X81" s="11">
        <v>1</v>
      </c>
      <c r="Y81" s="11">
        <v>0</v>
      </c>
      <c r="Z81" s="11"/>
      <c r="AA81" s="11"/>
      <c r="AB81" s="11"/>
    </row>
    <row r="82" spans="1:28" x14ac:dyDescent="0.2">
      <c r="A82" s="11">
        <v>50</v>
      </c>
      <c r="B82" s="11">
        <v>0</v>
      </c>
      <c r="C82" s="11">
        <v>0</v>
      </c>
      <c r="D82" s="11">
        <v>1</v>
      </c>
      <c r="E82" s="11">
        <v>203</v>
      </c>
      <c r="F82" s="11">
        <f>ROUND(Source!Q70,O82)</f>
        <v>16.39</v>
      </c>
      <c r="G82" s="11" t="s">
        <v>44</v>
      </c>
      <c r="H82" s="11" t="s">
        <v>45</v>
      </c>
      <c r="I82" s="11"/>
      <c r="J82" s="11"/>
      <c r="K82" s="11">
        <v>203</v>
      </c>
      <c r="L82" s="11">
        <v>11</v>
      </c>
      <c r="M82" s="11">
        <v>3</v>
      </c>
      <c r="N82" s="11" t="s">
        <v>3</v>
      </c>
      <c r="O82" s="11">
        <v>2</v>
      </c>
      <c r="P82" s="11"/>
      <c r="Q82" s="11"/>
      <c r="R82" s="11"/>
      <c r="S82" s="11"/>
      <c r="T82" s="11"/>
      <c r="U82" s="11"/>
      <c r="V82" s="11"/>
      <c r="W82" s="11">
        <v>32.700000000000003</v>
      </c>
      <c r="X82" s="11">
        <v>1</v>
      </c>
      <c r="Y82" s="11">
        <v>32.700000000000003</v>
      </c>
      <c r="Z82" s="11"/>
      <c r="AA82" s="11"/>
      <c r="AB82" s="11"/>
    </row>
    <row r="83" spans="1:28" x14ac:dyDescent="0.2">
      <c r="A83" s="11">
        <v>50</v>
      </c>
      <c r="B83" s="11">
        <v>0</v>
      </c>
      <c r="C83" s="11">
        <v>0</v>
      </c>
      <c r="D83" s="11">
        <v>1</v>
      </c>
      <c r="E83" s="11">
        <v>231</v>
      </c>
      <c r="F83" s="11">
        <f>ROUND(Source!BB70,O83)</f>
        <v>0</v>
      </c>
      <c r="G83" s="11" t="s">
        <v>46</v>
      </c>
      <c r="H83" s="11" t="s">
        <v>47</v>
      </c>
      <c r="I83" s="11"/>
      <c r="J83" s="11"/>
      <c r="K83" s="11">
        <v>231</v>
      </c>
      <c r="L83" s="11">
        <v>12</v>
      </c>
      <c r="M83" s="11">
        <v>3</v>
      </c>
      <c r="N83" s="11" t="s">
        <v>3</v>
      </c>
      <c r="O83" s="11">
        <v>2</v>
      </c>
      <c r="P83" s="11"/>
      <c r="Q83" s="11"/>
      <c r="R83" s="11"/>
      <c r="S83" s="11"/>
      <c r="T83" s="11"/>
      <c r="U83" s="11"/>
      <c r="V83" s="11"/>
      <c r="W83" s="11">
        <v>0</v>
      </c>
      <c r="X83" s="11">
        <v>1</v>
      </c>
      <c r="Y83" s="11">
        <v>0</v>
      </c>
      <c r="Z83" s="11"/>
      <c r="AA83" s="11"/>
      <c r="AB83" s="11"/>
    </row>
    <row r="84" spans="1:28" x14ac:dyDescent="0.2">
      <c r="A84" s="11">
        <v>50</v>
      </c>
      <c r="B84" s="11">
        <v>0</v>
      </c>
      <c r="C84" s="11">
        <v>0</v>
      </c>
      <c r="D84" s="11">
        <v>1</v>
      </c>
      <c r="E84" s="11">
        <v>204</v>
      </c>
      <c r="F84" s="11">
        <f>ROUND(Source!R70,O84)</f>
        <v>0</v>
      </c>
      <c r="G84" s="11" t="s">
        <v>48</v>
      </c>
      <c r="H84" s="11" t="s">
        <v>49</v>
      </c>
      <c r="I84" s="11"/>
      <c r="J84" s="11"/>
      <c r="K84" s="11">
        <v>204</v>
      </c>
      <c r="L84" s="11">
        <v>13</v>
      </c>
      <c r="M84" s="11">
        <v>3</v>
      </c>
      <c r="N84" s="11" t="s">
        <v>3</v>
      </c>
      <c r="O84" s="11">
        <v>2</v>
      </c>
      <c r="P84" s="11"/>
      <c r="Q84" s="11"/>
      <c r="R84" s="11"/>
      <c r="S84" s="11"/>
      <c r="T84" s="11"/>
      <c r="U84" s="11"/>
      <c r="V84" s="11"/>
      <c r="W84" s="11">
        <v>0</v>
      </c>
      <c r="X84" s="11">
        <v>1</v>
      </c>
      <c r="Y84" s="11">
        <v>0</v>
      </c>
      <c r="Z84" s="11"/>
      <c r="AA84" s="11"/>
      <c r="AB84" s="11"/>
    </row>
    <row r="85" spans="1:28" x14ac:dyDescent="0.2">
      <c r="A85" s="11">
        <v>50</v>
      </c>
      <c r="B85" s="11">
        <v>0</v>
      </c>
      <c r="C85" s="11">
        <v>0</v>
      </c>
      <c r="D85" s="11">
        <v>1</v>
      </c>
      <c r="E85" s="11">
        <v>205</v>
      </c>
      <c r="F85" s="11">
        <f>ROUND(Source!S70,O85)</f>
        <v>8297.5400000000009</v>
      </c>
      <c r="G85" s="11" t="s">
        <v>50</v>
      </c>
      <c r="H85" s="11" t="s">
        <v>51</v>
      </c>
      <c r="I85" s="11"/>
      <c r="J85" s="11"/>
      <c r="K85" s="11">
        <v>205</v>
      </c>
      <c r="L85" s="11">
        <v>14</v>
      </c>
      <c r="M85" s="11">
        <v>3</v>
      </c>
      <c r="N85" s="11" t="s">
        <v>3</v>
      </c>
      <c r="O85" s="11">
        <v>2</v>
      </c>
      <c r="P85" s="11"/>
      <c r="Q85" s="11"/>
      <c r="R85" s="11"/>
      <c r="S85" s="11"/>
      <c r="T85" s="11"/>
      <c r="U85" s="11"/>
      <c r="V85" s="11"/>
      <c r="W85" s="11">
        <v>16595.080000000002</v>
      </c>
      <c r="X85" s="11">
        <v>1</v>
      </c>
      <c r="Y85" s="11">
        <v>16595.080000000002</v>
      </c>
      <c r="Z85" s="11"/>
      <c r="AA85" s="11"/>
      <c r="AB85" s="11"/>
    </row>
    <row r="86" spans="1:28" x14ac:dyDescent="0.2">
      <c r="A86" s="11">
        <v>50</v>
      </c>
      <c r="B86" s="11">
        <v>0</v>
      </c>
      <c r="C86" s="11">
        <v>0</v>
      </c>
      <c r="D86" s="11">
        <v>1</v>
      </c>
      <c r="E86" s="11">
        <v>232</v>
      </c>
      <c r="F86" s="11">
        <f>ROUND(Source!BC70,O86)</f>
        <v>0</v>
      </c>
      <c r="G86" s="11" t="s">
        <v>52</v>
      </c>
      <c r="H86" s="11" t="s">
        <v>53</v>
      </c>
      <c r="I86" s="11"/>
      <c r="J86" s="11"/>
      <c r="K86" s="11">
        <v>232</v>
      </c>
      <c r="L86" s="11">
        <v>15</v>
      </c>
      <c r="M86" s="11">
        <v>3</v>
      </c>
      <c r="N86" s="11" t="s">
        <v>3</v>
      </c>
      <c r="O86" s="11">
        <v>2</v>
      </c>
      <c r="P86" s="11"/>
      <c r="Q86" s="11"/>
      <c r="R86" s="11"/>
      <c r="S86" s="11"/>
      <c r="T86" s="11"/>
      <c r="U86" s="11"/>
      <c r="V86" s="11"/>
      <c r="W86" s="11">
        <v>0</v>
      </c>
      <c r="X86" s="11">
        <v>1</v>
      </c>
      <c r="Y86" s="11">
        <v>0</v>
      </c>
      <c r="Z86" s="11"/>
      <c r="AA86" s="11"/>
      <c r="AB86" s="11"/>
    </row>
    <row r="87" spans="1:28" x14ac:dyDescent="0.2">
      <c r="A87" s="11">
        <v>50</v>
      </c>
      <c r="B87" s="11">
        <v>0</v>
      </c>
      <c r="C87" s="11">
        <v>0</v>
      </c>
      <c r="D87" s="11">
        <v>1</v>
      </c>
      <c r="E87" s="11">
        <v>214</v>
      </c>
      <c r="F87" s="11">
        <f>ROUND(Source!AS70,O87)</f>
        <v>63.64</v>
      </c>
      <c r="G87" s="11" t="s">
        <v>54</v>
      </c>
      <c r="H87" s="11" t="s">
        <v>55</v>
      </c>
      <c r="I87" s="11"/>
      <c r="J87" s="11"/>
      <c r="K87" s="11">
        <v>214</v>
      </c>
      <c r="L87" s="11">
        <v>16</v>
      </c>
      <c r="M87" s="11">
        <v>3</v>
      </c>
      <c r="N87" s="11" t="s">
        <v>3</v>
      </c>
      <c r="O87" s="11">
        <v>2</v>
      </c>
      <c r="P87" s="11"/>
      <c r="Q87" s="11"/>
      <c r="R87" s="11"/>
      <c r="S87" s="11"/>
      <c r="T87" s="11"/>
      <c r="U87" s="11"/>
      <c r="V87" s="11"/>
      <c r="W87" s="11">
        <v>127.21</v>
      </c>
      <c r="X87" s="11">
        <v>1</v>
      </c>
      <c r="Y87" s="11">
        <v>127.21</v>
      </c>
      <c r="Z87" s="11"/>
      <c r="AA87" s="11"/>
      <c r="AB87" s="11"/>
    </row>
    <row r="88" spans="1:28" x14ac:dyDescent="0.2">
      <c r="A88" s="11">
        <v>50</v>
      </c>
      <c r="B88" s="11">
        <v>0</v>
      </c>
      <c r="C88" s="11">
        <v>0</v>
      </c>
      <c r="D88" s="11">
        <v>1</v>
      </c>
      <c r="E88" s="11">
        <v>215</v>
      </c>
      <c r="F88" s="11">
        <f>ROUND(Source!AT70,O88)</f>
        <v>20726.240000000002</v>
      </c>
      <c r="G88" s="11" t="s">
        <v>56</v>
      </c>
      <c r="H88" s="11" t="s">
        <v>57</v>
      </c>
      <c r="I88" s="11"/>
      <c r="J88" s="11"/>
      <c r="K88" s="11">
        <v>215</v>
      </c>
      <c r="L88" s="11">
        <v>17</v>
      </c>
      <c r="M88" s="11">
        <v>3</v>
      </c>
      <c r="N88" s="11" t="s">
        <v>3</v>
      </c>
      <c r="O88" s="11">
        <v>2</v>
      </c>
      <c r="P88" s="11"/>
      <c r="Q88" s="11"/>
      <c r="R88" s="11"/>
      <c r="S88" s="11"/>
      <c r="T88" s="11"/>
      <c r="U88" s="11"/>
      <c r="V88" s="11"/>
      <c r="W88" s="11">
        <v>41452.42</v>
      </c>
      <c r="X88" s="11">
        <v>1</v>
      </c>
      <c r="Y88" s="11">
        <v>41452.42</v>
      </c>
      <c r="Z88" s="11"/>
      <c r="AA88" s="11"/>
      <c r="AB88" s="11"/>
    </row>
    <row r="89" spans="1:28" x14ac:dyDescent="0.2">
      <c r="A89" s="11">
        <v>50</v>
      </c>
      <c r="B89" s="11">
        <v>0</v>
      </c>
      <c r="C89" s="11">
        <v>0</v>
      </c>
      <c r="D89" s="11">
        <v>1</v>
      </c>
      <c r="E89" s="11">
        <v>217</v>
      </c>
      <c r="F89" s="11">
        <f>ROUND(Source!AU70,O89)</f>
        <v>0</v>
      </c>
      <c r="G89" s="11" t="s">
        <v>58</v>
      </c>
      <c r="H89" s="11" t="s">
        <v>59</v>
      </c>
      <c r="I89" s="11"/>
      <c r="J89" s="11"/>
      <c r="K89" s="11">
        <v>217</v>
      </c>
      <c r="L89" s="11">
        <v>18</v>
      </c>
      <c r="M89" s="11">
        <v>3</v>
      </c>
      <c r="N89" s="11" t="s">
        <v>3</v>
      </c>
      <c r="O89" s="11">
        <v>2</v>
      </c>
      <c r="P89" s="11"/>
      <c r="Q89" s="11"/>
      <c r="R89" s="11"/>
      <c r="S89" s="11"/>
      <c r="T89" s="11"/>
      <c r="U89" s="11"/>
      <c r="V89" s="11"/>
      <c r="W89" s="11">
        <v>0</v>
      </c>
      <c r="X89" s="11">
        <v>1</v>
      </c>
      <c r="Y89" s="11">
        <v>0</v>
      </c>
      <c r="Z89" s="11"/>
      <c r="AA89" s="11"/>
      <c r="AB89" s="11"/>
    </row>
    <row r="90" spans="1:28" x14ac:dyDescent="0.2">
      <c r="A90" s="11">
        <v>50</v>
      </c>
      <c r="B90" s="11">
        <v>0</v>
      </c>
      <c r="C90" s="11">
        <v>0</v>
      </c>
      <c r="D90" s="11">
        <v>1</v>
      </c>
      <c r="E90" s="11">
        <v>230</v>
      </c>
      <c r="F90" s="11">
        <f>ROUND(Source!BA70,O90)</f>
        <v>0</v>
      </c>
      <c r="G90" s="11" t="s">
        <v>60</v>
      </c>
      <c r="H90" s="11" t="s">
        <v>61</v>
      </c>
      <c r="I90" s="11"/>
      <c r="J90" s="11"/>
      <c r="K90" s="11">
        <v>230</v>
      </c>
      <c r="L90" s="11">
        <v>19</v>
      </c>
      <c r="M90" s="11">
        <v>3</v>
      </c>
      <c r="N90" s="11" t="s">
        <v>3</v>
      </c>
      <c r="O90" s="11">
        <v>2</v>
      </c>
      <c r="P90" s="11"/>
      <c r="Q90" s="11"/>
      <c r="R90" s="11"/>
      <c r="S90" s="11"/>
      <c r="T90" s="11"/>
      <c r="U90" s="11"/>
      <c r="V90" s="11"/>
      <c r="W90" s="11">
        <v>0</v>
      </c>
      <c r="X90" s="11">
        <v>1</v>
      </c>
      <c r="Y90" s="11">
        <v>0</v>
      </c>
      <c r="Z90" s="11"/>
      <c r="AA90" s="11"/>
      <c r="AB90" s="11"/>
    </row>
    <row r="91" spans="1:28" x14ac:dyDescent="0.2">
      <c r="A91" s="11">
        <v>50</v>
      </c>
      <c r="B91" s="11">
        <v>0</v>
      </c>
      <c r="C91" s="11">
        <v>0</v>
      </c>
      <c r="D91" s="11">
        <v>1</v>
      </c>
      <c r="E91" s="11">
        <v>206</v>
      </c>
      <c r="F91" s="11">
        <f>ROUND(Source!T70,O91)</f>
        <v>0</v>
      </c>
      <c r="G91" s="11" t="s">
        <v>62</v>
      </c>
      <c r="H91" s="11" t="s">
        <v>63</v>
      </c>
      <c r="I91" s="11"/>
      <c r="J91" s="11"/>
      <c r="K91" s="11">
        <v>206</v>
      </c>
      <c r="L91" s="11">
        <v>20</v>
      </c>
      <c r="M91" s="11">
        <v>3</v>
      </c>
      <c r="N91" s="11" t="s">
        <v>3</v>
      </c>
      <c r="O91" s="11">
        <v>2</v>
      </c>
      <c r="P91" s="11"/>
      <c r="Q91" s="11"/>
      <c r="R91" s="11"/>
      <c r="S91" s="11"/>
      <c r="T91" s="11"/>
      <c r="U91" s="11"/>
      <c r="V91" s="11"/>
      <c r="W91" s="11">
        <v>0</v>
      </c>
      <c r="X91" s="11">
        <v>1</v>
      </c>
      <c r="Y91" s="11">
        <v>0</v>
      </c>
      <c r="Z91" s="11"/>
      <c r="AA91" s="11"/>
      <c r="AB91" s="11"/>
    </row>
    <row r="92" spans="1:28" x14ac:dyDescent="0.2">
      <c r="A92" s="11">
        <v>50</v>
      </c>
      <c r="B92" s="11">
        <v>0</v>
      </c>
      <c r="C92" s="11">
        <v>0</v>
      </c>
      <c r="D92" s="11">
        <v>1</v>
      </c>
      <c r="E92" s="11">
        <v>207</v>
      </c>
      <c r="F92" s="11">
        <f>Source!U70</f>
        <v>10.469999999999999</v>
      </c>
      <c r="G92" s="11" t="s">
        <v>64</v>
      </c>
      <c r="H92" s="11" t="s">
        <v>65</v>
      </c>
      <c r="I92" s="11"/>
      <c r="J92" s="11"/>
      <c r="K92" s="11">
        <v>207</v>
      </c>
      <c r="L92" s="11">
        <v>21</v>
      </c>
      <c r="M92" s="11">
        <v>3</v>
      </c>
      <c r="N92" s="11" t="s">
        <v>3</v>
      </c>
      <c r="O92" s="11">
        <v>-1</v>
      </c>
      <c r="P92" s="11"/>
      <c r="Q92" s="11"/>
      <c r="R92" s="11"/>
      <c r="S92" s="11"/>
      <c r="T92" s="11"/>
      <c r="U92" s="11"/>
      <c r="V92" s="11"/>
      <c r="W92" s="11">
        <v>20.939999999999998</v>
      </c>
      <c r="X92" s="11">
        <v>1</v>
      </c>
      <c r="Y92" s="11">
        <v>20.939999999999998</v>
      </c>
      <c r="Z92" s="11"/>
      <c r="AA92" s="11"/>
      <c r="AB92" s="11"/>
    </row>
    <row r="93" spans="1:28" x14ac:dyDescent="0.2">
      <c r="A93" s="11">
        <v>50</v>
      </c>
      <c r="B93" s="11">
        <v>0</v>
      </c>
      <c r="C93" s="11">
        <v>0</v>
      </c>
      <c r="D93" s="11">
        <v>1</v>
      </c>
      <c r="E93" s="11">
        <v>208</v>
      </c>
      <c r="F93" s="11">
        <f>Source!V70</f>
        <v>0</v>
      </c>
      <c r="G93" s="11" t="s">
        <v>66</v>
      </c>
      <c r="H93" s="11" t="s">
        <v>67</v>
      </c>
      <c r="I93" s="11"/>
      <c r="J93" s="11"/>
      <c r="K93" s="11">
        <v>208</v>
      </c>
      <c r="L93" s="11">
        <v>22</v>
      </c>
      <c r="M93" s="11">
        <v>3</v>
      </c>
      <c r="N93" s="11" t="s">
        <v>3</v>
      </c>
      <c r="O93" s="11">
        <v>-1</v>
      </c>
      <c r="P93" s="11"/>
      <c r="Q93" s="11"/>
      <c r="R93" s="11"/>
      <c r="S93" s="11"/>
      <c r="T93" s="11"/>
      <c r="U93" s="11"/>
      <c r="V93" s="11"/>
      <c r="W93" s="11">
        <v>0</v>
      </c>
      <c r="X93" s="11">
        <v>1</v>
      </c>
      <c r="Y93" s="11">
        <v>0</v>
      </c>
      <c r="Z93" s="11"/>
      <c r="AA93" s="11"/>
      <c r="AB93" s="11"/>
    </row>
    <row r="94" spans="1:28" x14ac:dyDescent="0.2">
      <c r="A94" s="11">
        <v>50</v>
      </c>
      <c r="B94" s="11">
        <v>0</v>
      </c>
      <c r="C94" s="11">
        <v>0</v>
      </c>
      <c r="D94" s="11">
        <v>1</v>
      </c>
      <c r="E94" s="11">
        <v>209</v>
      </c>
      <c r="F94" s="11">
        <f>ROUND(Source!W70,O94)</f>
        <v>0</v>
      </c>
      <c r="G94" s="11" t="s">
        <v>68</v>
      </c>
      <c r="H94" s="11" t="s">
        <v>69</v>
      </c>
      <c r="I94" s="11"/>
      <c r="J94" s="11"/>
      <c r="K94" s="11">
        <v>209</v>
      </c>
      <c r="L94" s="11">
        <v>23</v>
      </c>
      <c r="M94" s="11">
        <v>3</v>
      </c>
      <c r="N94" s="11" t="s">
        <v>3</v>
      </c>
      <c r="O94" s="11">
        <v>2</v>
      </c>
      <c r="P94" s="11"/>
      <c r="Q94" s="11"/>
      <c r="R94" s="11"/>
      <c r="S94" s="11"/>
      <c r="T94" s="11"/>
      <c r="U94" s="11"/>
      <c r="V94" s="11"/>
      <c r="W94" s="11">
        <v>0</v>
      </c>
      <c r="X94" s="11">
        <v>1</v>
      </c>
      <c r="Y94" s="11">
        <v>0</v>
      </c>
      <c r="Z94" s="11"/>
      <c r="AA94" s="11"/>
      <c r="AB94" s="11"/>
    </row>
    <row r="95" spans="1:28" x14ac:dyDescent="0.2">
      <c r="A95" s="11">
        <v>50</v>
      </c>
      <c r="B95" s="11">
        <v>0</v>
      </c>
      <c r="C95" s="11">
        <v>0</v>
      </c>
      <c r="D95" s="11">
        <v>1</v>
      </c>
      <c r="E95" s="11">
        <v>233</v>
      </c>
      <c r="F95" s="11">
        <f>ROUND(Source!BD70,O95)</f>
        <v>0</v>
      </c>
      <c r="G95" s="11" t="s">
        <v>70</v>
      </c>
      <c r="H95" s="11" t="s">
        <v>71</v>
      </c>
      <c r="I95" s="11"/>
      <c r="J95" s="11"/>
      <c r="K95" s="11">
        <v>233</v>
      </c>
      <c r="L95" s="11">
        <v>24</v>
      </c>
      <c r="M95" s="11">
        <v>3</v>
      </c>
      <c r="N95" s="11" t="s">
        <v>3</v>
      </c>
      <c r="O95" s="11">
        <v>2</v>
      </c>
      <c r="P95" s="11"/>
      <c r="Q95" s="11"/>
      <c r="R95" s="11"/>
      <c r="S95" s="11"/>
      <c r="T95" s="11"/>
      <c r="U95" s="11"/>
      <c r="V95" s="11"/>
      <c r="W95" s="11">
        <v>0</v>
      </c>
      <c r="X95" s="11">
        <v>1</v>
      </c>
      <c r="Y95" s="11">
        <v>0</v>
      </c>
      <c r="Z95" s="11"/>
      <c r="AA95" s="11"/>
      <c r="AB95" s="11"/>
    </row>
    <row r="96" spans="1:28" x14ac:dyDescent="0.2">
      <c r="A96" s="11">
        <v>50</v>
      </c>
      <c r="B96" s="11">
        <v>0</v>
      </c>
      <c r="C96" s="11">
        <v>0</v>
      </c>
      <c r="D96" s="11">
        <v>1</v>
      </c>
      <c r="E96" s="11">
        <v>210</v>
      </c>
      <c r="F96" s="11">
        <f>ROUND(Source!X70,O96)</f>
        <v>8048.61</v>
      </c>
      <c r="G96" s="11" t="s">
        <v>72</v>
      </c>
      <c r="H96" s="11" t="s">
        <v>73</v>
      </c>
      <c r="I96" s="11"/>
      <c r="J96" s="11"/>
      <c r="K96" s="11">
        <v>210</v>
      </c>
      <c r="L96" s="11">
        <v>25</v>
      </c>
      <c r="M96" s="11">
        <v>3</v>
      </c>
      <c r="N96" s="11" t="s">
        <v>3</v>
      </c>
      <c r="O96" s="11">
        <v>2</v>
      </c>
      <c r="P96" s="11"/>
      <c r="Q96" s="11"/>
      <c r="R96" s="11"/>
      <c r="S96" s="11"/>
      <c r="T96" s="11"/>
      <c r="U96" s="11"/>
      <c r="V96" s="11"/>
      <c r="W96" s="11">
        <v>16097.23</v>
      </c>
      <c r="X96" s="11">
        <v>1</v>
      </c>
      <c r="Y96" s="11">
        <v>16097.23</v>
      </c>
      <c r="Z96" s="11"/>
      <c r="AA96" s="11"/>
      <c r="AB96" s="11"/>
    </row>
    <row r="97" spans="1:245" x14ac:dyDescent="0.2">
      <c r="A97" s="11">
        <v>50</v>
      </c>
      <c r="B97" s="11">
        <v>0</v>
      </c>
      <c r="C97" s="11">
        <v>0</v>
      </c>
      <c r="D97" s="11">
        <v>1</v>
      </c>
      <c r="E97" s="11">
        <v>211</v>
      </c>
      <c r="F97" s="11">
        <f>ROUND(Source!Y70,O97)</f>
        <v>4231.74</v>
      </c>
      <c r="G97" s="11" t="s">
        <v>74</v>
      </c>
      <c r="H97" s="11" t="s">
        <v>75</v>
      </c>
      <c r="I97" s="11"/>
      <c r="J97" s="11"/>
      <c r="K97" s="11">
        <v>211</v>
      </c>
      <c r="L97" s="11">
        <v>26</v>
      </c>
      <c r="M97" s="11">
        <v>3</v>
      </c>
      <c r="N97" s="11" t="s">
        <v>3</v>
      </c>
      <c r="O97" s="11">
        <v>2</v>
      </c>
      <c r="P97" s="11"/>
      <c r="Q97" s="11"/>
      <c r="R97" s="11"/>
      <c r="S97" s="11"/>
      <c r="T97" s="11"/>
      <c r="U97" s="11"/>
      <c r="V97" s="11"/>
      <c r="W97" s="11">
        <v>8463.5</v>
      </c>
      <c r="X97" s="11">
        <v>1</v>
      </c>
      <c r="Y97" s="11">
        <v>8463.5</v>
      </c>
      <c r="Z97" s="11"/>
      <c r="AA97" s="11"/>
      <c r="AB97" s="11"/>
    </row>
    <row r="98" spans="1:245" x14ac:dyDescent="0.2">
      <c r="A98" s="11">
        <v>50</v>
      </c>
      <c r="B98" s="11">
        <v>0</v>
      </c>
      <c r="C98" s="11">
        <v>0</v>
      </c>
      <c r="D98" s="11">
        <v>1</v>
      </c>
      <c r="E98" s="11">
        <v>224</v>
      </c>
      <c r="F98" s="11">
        <f>ROUND(Source!AR70,O98)</f>
        <v>20789.88</v>
      </c>
      <c r="G98" s="11" t="s">
        <v>76</v>
      </c>
      <c r="H98" s="11" t="s">
        <v>77</v>
      </c>
      <c r="I98" s="11"/>
      <c r="J98" s="11"/>
      <c r="K98" s="11">
        <v>224</v>
      </c>
      <c r="L98" s="11">
        <v>27</v>
      </c>
      <c r="M98" s="11">
        <v>3</v>
      </c>
      <c r="N98" s="11" t="s">
        <v>3</v>
      </c>
      <c r="O98" s="11">
        <v>2</v>
      </c>
      <c r="P98" s="11"/>
      <c r="Q98" s="11"/>
      <c r="R98" s="11"/>
      <c r="S98" s="11"/>
      <c r="T98" s="11"/>
      <c r="U98" s="11"/>
      <c r="V98" s="11"/>
      <c r="W98" s="11">
        <v>41579.629999999997</v>
      </c>
      <c r="X98" s="11">
        <v>1</v>
      </c>
      <c r="Y98" s="11">
        <v>41579.629999999997</v>
      </c>
      <c r="Z98" s="11"/>
      <c r="AA98" s="11"/>
      <c r="AB98" s="11"/>
    </row>
    <row r="100" spans="1:245" x14ac:dyDescent="0.2">
      <c r="A100" s="8">
        <v>4</v>
      </c>
      <c r="B100" s="8">
        <v>1</v>
      </c>
      <c r="C100" s="8"/>
      <c r="D100" s="8">
        <f>ROW(A107)</f>
        <v>107</v>
      </c>
      <c r="E100" s="8"/>
      <c r="F100" s="8" t="s">
        <v>15</v>
      </c>
      <c r="G100" s="8" t="s">
        <v>105</v>
      </c>
      <c r="H100" s="8" t="s">
        <v>3</v>
      </c>
      <c r="I100" s="8">
        <v>0</v>
      </c>
      <c r="J100" s="8"/>
      <c r="K100" s="8">
        <v>0</v>
      </c>
      <c r="L100" s="8"/>
      <c r="M100" s="8" t="s">
        <v>3</v>
      </c>
      <c r="N100" s="8"/>
      <c r="O100" s="8"/>
      <c r="P100" s="8"/>
      <c r="Q100" s="8"/>
      <c r="R100" s="8"/>
      <c r="S100" s="8">
        <v>0</v>
      </c>
      <c r="T100" s="8"/>
      <c r="U100" s="8" t="s">
        <v>3</v>
      </c>
      <c r="V100" s="8">
        <v>0</v>
      </c>
      <c r="W100" s="8"/>
      <c r="X100" s="8"/>
      <c r="Y100" s="8"/>
      <c r="Z100" s="8"/>
      <c r="AA100" s="8"/>
      <c r="AB100" s="8" t="s">
        <v>3</v>
      </c>
      <c r="AC100" s="8" t="s">
        <v>3</v>
      </c>
      <c r="AD100" s="8" t="s">
        <v>3</v>
      </c>
      <c r="AE100" s="8" t="s">
        <v>3</v>
      </c>
      <c r="AF100" s="8" t="s">
        <v>3</v>
      </c>
      <c r="AG100" s="8" t="s">
        <v>3</v>
      </c>
      <c r="AH100" s="8"/>
      <c r="AI100" s="8"/>
      <c r="AJ100" s="8"/>
      <c r="AK100" s="8"/>
      <c r="AL100" s="8"/>
      <c r="AM100" s="8"/>
      <c r="AN100" s="8"/>
      <c r="AO100" s="8"/>
      <c r="AP100" s="8" t="s">
        <v>3</v>
      </c>
      <c r="AQ100" s="8" t="s">
        <v>3</v>
      </c>
      <c r="AR100" s="8" t="s">
        <v>3</v>
      </c>
      <c r="AS100" s="8"/>
      <c r="AT100" s="8"/>
      <c r="AU100" s="8"/>
      <c r="AV100" s="8"/>
      <c r="AW100" s="8"/>
      <c r="AX100" s="8"/>
      <c r="AY100" s="8"/>
      <c r="AZ100" s="8" t="s">
        <v>3</v>
      </c>
      <c r="BA100" s="8"/>
      <c r="BB100" s="8" t="s">
        <v>3</v>
      </c>
      <c r="BC100" s="8" t="s">
        <v>3</v>
      </c>
      <c r="BD100" s="8" t="s">
        <v>3</v>
      </c>
      <c r="BE100" s="8" t="s">
        <v>3</v>
      </c>
      <c r="BF100" s="8" t="s">
        <v>3</v>
      </c>
      <c r="BG100" s="8" t="s">
        <v>3</v>
      </c>
      <c r="BH100" s="8" t="s">
        <v>3</v>
      </c>
      <c r="BI100" s="8" t="s">
        <v>3</v>
      </c>
      <c r="BJ100" s="8" t="s">
        <v>3</v>
      </c>
      <c r="BK100" s="8" t="s">
        <v>3</v>
      </c>
      <c r="BL100" s="8" t="s">
        <v>3</v>
      </c>
      <c r="BM100" s="8" t="s">
        <v>3</v>
      </c>
      <c r="BN100" s="8" t="s">
        <v>3</v>
      </c>
      <c r="BO100" s="8" t="s">
        <v>3</v>
      </c>
      <c r="BP100" s="8" t="s">
        <v>3</v>
      </c>
      <c r="BQ100" s="8"/>
      <c r="BR100" s="8"/>
      <c r="BS100" s="8"/>
      <c r="BT100" s="8"/>
      <c r="BU100" s="8"/>
      <c r="BV100" s="8"/>
      <c r="BW100" s="8"/>
      <c r="BX100" s="8">
        <v>0</v>
      </c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>
        <v>0</v>
      </c>
    </row>
    <row r="102" spans="1:245" x14ac:dyDescent="0.2">
      <c r="A102" s="9">
        <v>52</v>
      </c>
      <c r="B102" s="9">
        <f t="shared" ref="B102:G102" si="36">B107</f>
        <v>1</v>
      </c>
      <c r="C102" s="9">
        <f t="shared" si="36"/>
        <v>4</v>
      </c>
      <c r="D102" s="9">
        <f t="shared" si="36"/>
        <v>100</v>
      </c>
      <c r="E102" s="9">
        <f t="shared" si="36"/>
        <v>0</v>
      </c>
      <c r="F102" s="9" t="str">
        <f t="shared" si="36"/>
        <v>Новый раздел</v>
      </c>
      <c r="G102" s="9" t="str">
        <f t="shared" si="36"/>
        <v>Оборудование</v>
      </c>
      <c r="H102" s="9"/>
      <c r="I102" s="9"/>
      <c r="J102" s="9"/>
      <c r="K102" s="9"/>
      <c r="L102" s="9"/>
      <c r="M102" s="9"/>
      <c r="N102" s="9"/>
      <c r="O102" s="9">
        <f t="shared" ref="O102:AT102" si="37">O107</f>
        <v>34090.36</v>
      </c>
      <c r="P102" s="9">
        <f t="shared" si="37"/>
        <v>34090.36</v>
      </c>
      <c r="Q102" s="9">
        <f t="shared" si="37"/>
        <v>0</v>
      </c>
      <c r="R102" s="9">
        <f t="shared" si="37"/>
        <v>0</v>
      </c>
      <c r="S102" s="9">
        <f t="shared" si="37"/>
        <v>0</v>
      </c>
      <c r="T102" s="9">
        <f t="shared" si="37"/>
        <v>0</v>
      </c>
      <c r="U102" s="9">
        <f t="shared" si="37"/>
        <v>0</v>
      </c>
      <c r="V102" s="9">
        <f t="shared" si="37"/>
        <v>0</v>
      </c>
      <c r="W102" s="9">
        <f t="shared" si="37"/>
        <v>0</v>
      </c>
      <c r="X102" s="9">
        <f t="shared" si="37"/>
        <v>0</v>
      </c>
      <c r="Y102" s="9">
        <f t="shared" si="37"/>
        <v>0</v>
      </c>
      <c r="Z102" s="9">
        <f t="shared" si="37"/>
        <v>0</v>
      </c>
      <c r="AA102" s="9">
        <f t="shared" si="37"/>
        <v>0</v>
      </c>
      <c r="AB102" s="9">
        <f t="shared" si="37"/>
        <v>34090.36</v>
      </c>
      <c r="AC102" s="9">
        <f t="shared" si="37"/>
        <v>34090.36</v>
      </c>
      <c r="AD102" s="9">
        <f t="shared" si="37"/>
        <v>0</v>
      </c>
      <c r="AE102" s="9">
        <f t="shared" si="37"/>
        <v>0</v>
      </c>
      <c r="AF102" s="9">
        <f t="shared" si="37"/>
        <v>0</v>
      </c>
      <c r="AG102" s="9">
        <f t="shared" si="37"/>
        <v>0</v>
      </c>
      <c r="AH102" s="9">
        <f t="shared" si="37"/>
        <v>0</v>
      </c>
      <c r="AI102" s="9">
        <f t="shared" si="37"/>
        <v>0</v>
      </c>
      <c r="AJ102" s="9">
        <f t="shared" si="37"/>
        <v>0</v>
      </c>
      <c r="AK102" s="9">
        <f t="shared" si="37"/>
        <v>0</v>
      </c>
      <c r="AL102" s="9">
        <f t="shared" si="37"/>
        <v>0</v>
      </c>
      <c r="AM102" s="9">
        <f t="shared" si="37"/>
        <v>0</v>
      </c>
      <c r="AN102" s="9">
        <f t="shared" si="37"/>
        <v>0</v>
      </c>
      <c r="AO102" s="9">
        <f t="shared" si="37"/>
        <v>0</v>
      </c>
      <c r="AP102" s="9">
        <f t="shared" si="37"/>
        <v>34090.36</v>
      </c>
      <c r="AQ102" s="9">
        <f t="shared" si="37"/>
        <v>0</v>
      </c>
      <c r="AR102" s="9">
        <f t="shared" si="37"/>
        <v>34090.36</v>
      </c>
      <c r="AS102" s="9">
        <f t="shared" si="37"/>
        <v>0</v>
      </c>
      <c r="AT102" s="9">
        <f t="shared" si="37"/>
        <v>0</v>
      </c>
      <c r="AU102" s="9">
        <f t="shared" ref="AU102:BZ102" si="38">AU107</f>
        <v>0</v>
      </c>
      <c r="AV102" s="9">
        <f t="shared" si="38"/>
        <v>34090.36</v>
      </c>
      <c r="AW102" s="9">
        <f t="shared" si="38"/>
        <v>0</v>
      </c>
      <c r="AX102" s="9">
        <f t="shared" si="38"/>
        <v>0</v>
      </c>
      <c r="AY102" s="9">
        <f t="shared" si="38"/>
        <v>0</v>
      </c>
      <c r="AZ102" s="9">
        <f t="shared" si="38"/>
        <v>34090.36</v>
      </c>
      <c r="BA102" s="9">
        <f t="shared" si="38"/>
        <v>0</v>
      </c>
      <c r="BB102" s="9">
        <f t="shared" si="38"/>
        <v>0</v>
      </c>
      <c r="BC102" s="9">
        <f t="shared" si="38"/>
        <v>0</v>
      </c>
      <c r="BD102" s="9">
        <f t="shared" si="38"/>
        <v>0</v>
      </c>
      <c r="BE102" s="9">
        <f t="shared" si="38"/>
        <v>0</v>
      </c>
      <c r="BF102" s="9">
        <f t="shared" si="38"/>
        <v>0</v>
      </c>
      <c r="BG102" s="9">
        <f t="shared" si="38"/>
        <v>0</v>
      </c>
      <c r="BH102" s="9">
        <f t="shared" si="38"/>
        <v>0</v>
      </c>
      <c r="BI102" s="9">
        <f t="shared" si="38"/>
        <v>0</v>
      </c>
      <c r="BJ102" s="9">
        <f t="shared" si="38"/>
        <v>0</v>
      </c>
      <c r="BK102" s="9">
        <f t="shared" si="38"/>
        <v>0</v>
      </c>
      <c r="BL102" s="9">
        <f t="shared" si="38"/>
        <v>0</v>
      </c>
      <c r="BM102" s="9">
        <f t="shared" si="38"/>
        <v>0</v>
      </c>
      <c r="BN102" s="9">
        <f t="shared" si="38"/>
        <v>0</v>
      </c>
      <c r="BO102" s="9">
        <f t="shared" si="38"/>
        <v>0</v>
      </c>
      <c r="BP102" s="9">
        <f t="shared" si="38"/>
        <v>0</v>
      </c>
      <c r="BQ102" s="9">
        <f t="shared" si="38"/>
        <v>0</v>
      </c>
      <c r="BR102" s="9">
        <f t="shared" si="38"/>
        <v>0</v>
      </c>
      <c r="BS102" s="9">
        <f t="shared" si="38"/>
        <v>0</v>
      </c>
      <c r="BT102" s="9">
        <f t="shared" si="38"/>
        <v>0</v>
      </c>
      <c r="BU102" s="9">
        <f t="shared" si="38"/>
        <v>0</v>
      </c>
      <c r="BV102" s="9">
        <f t="shared" si="38"/>
        <v>0</v>
      </c>
      <c r="BW102" s="9">
        <f t="shared" si="38"/>
        <v>0</v>
      </c>
      <c r="BX102" s="9">
        <f t="shared" si="38"/>
        <v>0</v>
      </c>
      <c r="BY102" s="9">
        <f t="shared" si="38"/>
        <v>34090.36</v>
      </c>
      <c r="BZ102" s="9">
        <f t="shared" si="38"/>
        <v>0</v>
      </c>
      <c r="CA102" s="9">
        <f t="shared" ref="CA102:DF102" si="39">CA107</f>
        <v>34090.36</v>
      </c>
      <c r="CB102" s="9">
        <f t="shared" si="39"/>
        <v>0</v>
      </c>
      <c r="CC102" s="9">
        <f t="shared" si="39"/>
        <v>0</v>
      </c>
      <c r="CD102" s="9">
        <f t="shared" si="39"/>
        <v>0</v>
      </c>
      <c r="CE102" s="9">
        <f t="shared" si="39"/>
        <v>34090.36</v>
      </c>
      <c r="CF102" s="9">
        <f t="shared" si="39"/>
        <v>0</v>
      </c>
      <c r="CG102" s="9">
        <f t="shared" si="39"/>
        <v>0</v>
      </c>
      <c r="CH102" s="9">
        <f t="shared" si="39"/>
        <v>0</v>
      </c>
      <c r="CI102" s="9">
        <f t="shared" si="39"/>
        <v>34090.36</v>
      </c>
      <c r="CJ102" s="9">
        <f t="shared" si="39"/>
        <v>0</v>
      </c>
      <c r="CK102" s="9">
        <f t="shared" si="39"/>
        <v>0</v>
      </c>
      <c r="CL102" s="9">
        <f t="shared" si="39"/>
        <v>0</v>
      </c>
      <c r="CM102" s="9">
        <f t="shared" si="39"/>
        <v>0</v>
      </c>
      <c r="CN102" s="9">
        <f t="shared" si="39"/>
        <v>0</v>
      </c>
      <c r="CO102" s="9">
        <f t="shared" si="39"/>
        <v>0</v>
      </c>
      <c r="CP102" s="9">
        <f t="shared" si="39"/>
        <v>0</v>
      </c>
      <c r="CQ102" s="9">
        <f t="shared" si="39"/>
        <v>0</v>
      </c>
      <c r="CR102" s="9">
        <f t="shared" si="39"/>
        <v>0</v>
      </c>
      <c r="CS102" s="9">
        <f t="shared" si="39"/>
        <v>0</v>
      </c>
      <c r="CT102" s="9">
        <f t="shared" si="39"/>
        <v>0</v>
      </c>
      <c r="CU102" s="9">
        <f t="shared" si="39"/>
        <v>0</v>
      </c>
      <c r="CV102" s="9">
        <f t="shared" si="39"/>
        <v>0</v>
      </c>
      <c r="CW102" s="9">
        <f t="shared" si="39"/>
        <v>0</v>
      </c>
      <c r="CX102" s="9">
        <f t="shared" si="39"/>
        <v>0</v>
      </c>
      <c r="CY102" s="9">
        <f t="shared" si="39"/>
        <v>0</v>
      </c>
      <c r="CZ102" s="9">
        <f t="shared" si="39"/>
        <v>0</v>
      </c>
      <c r="DA102" s="9">
        <f t="shared" si="39"/>
        <v>0</v>
      </c>
      <c r="DB102" s="9">
        <f t="shared" si="39"/>
        <v>0</v>
      </c>
      <c r="DC102" s="9">
        <f t="shared" si="39"/>
        <v>0</v>
      </c>
      <c r="DD102" s="9">
        <f t="shared" si="39"/>
        <v>0</v>
      </c>
      <c r="DE102" s="9">
        <f t="shared" si="39"/>
        <v>0</v>
      </c>
      <c r="DF102" s="9">
        <f t="shared" si="39"/>
        <v>0</v>
      </c>
      <c r="DG102" s="10">
        <f t="shared" ref="DG102:EL102" si="40">DG107</f>
        <v>0</v>
      </c>
      <c r="DH102" s="10">
        <f t="shared" si="40"/>
        <v>0</v>
      </c>
      <c r="DI102" s="10">
        <f t="shared" si="40"/>
        <v>0</v>
      </c>
      <c r="DJ102" s="10">
        <f t="shared" si="40"/>
        <v>0</v>
      </c>
      <c r="DK102" s="10">
        <f t="shared" si="40"/>
        <v>0</v>
      </c>
      <c r="DL102" s="10">
        <f t="shared" si="40"/>
        <v>0</v>
      </c>
      <c r="DM102" s="10">
        <f t="shared" si="40"/>
        <v>0</v>
      </c>
      <c r="DN102" s="10">
        <f t="shared" si="40"/>
        <v>0</v>
      </c>
      <c r="DO102" s="10">
        <f t="shared" si="40"/>
        <v>0</v>
      </c>
      <c r="DP102" s="10">
        <f t="shared" si="40"/>
        <v>0</v>
      </c>
      <c r="DQ102" s="10">
        <f t="shared" si="40"/>
        <v>0</v>
      </c>
      <c r="DR102" s="10">
        <f t="shared" si="40"/>
        <v>0</v>
      </c>
      <c r="DS102" s="10">
        <f t="shared" si="40"/>
        <v>0</v>
      </c>
      <c r="DT102" s="10">
        <f t="shared" si="40"/>
        <v>0</v>
      </c>
      <c r="DU102" s="10">
        <f t="shared" si="40"/>
        <v>0</v>
      </c>
      <c r="DV102" s="10">
        <f t="shared" si="40"/>
        <v>0</v>
      </c>
      <c r="DW102" s="10">
        <f t="shared" si="40"/>
        <v>0</v>
      </c>
      <c r="DX102" s="10">
        <f t="shared" si="40"/>
        <v>0</v>
      </c>
      <c r="DY102" s="10">
        <f t="shared" si="40"/>
        <v>0</v>
      </c>
      <c r="DZ102" s="10">
        <f t="shared" si="40"/>
        <v>0</v>
      </c>
      <c r="EA102" s="10">
        <f t="shared" si="40"/>
        <v>0</v>
      </c>
      <c r="EB102" s="10">
        <f t="shared" si="40"/>
        <v>0</v>
      </c>
      <c r="EC102" s="10">
        <f t="shared" si="40"/>
        <v>0</v>
      </c>
      <c r="ED102" s="10">
        <f t="shared" si="40"/>
        <v>0</v>
      </c>
      <c r="EE102" s="10">
        <f t="shared" si="40"/>
        <v>0</v>
      </c>
      <c r="EF102" s="10">
        <f t="shared" si="40"/>
        <v>0</v>
      </c>
      <c r="EG102" s="10">
        <f t="shared" si="40"/>
        <v>0</v>
      </c>
      <c r="EH102" s="10">
        <f t="shared" si="40"/>
        <v>0</v>
      </c>
      <c r="EI102" s="10">
        <f t="shared" si="40"/>
        <v>0</v>
      </c>
      <c r="EJ102" s="10">
        <f t="shared" si="40"/>
        <v>0</v>
      </c>
      <c r="EK102" s="10">
        <f t="shared" si="40"/>
        <v>0</v>
      </c>
      <c r="EL102" s="10">
        <f t="shared" si="40"/>
        <v>0</v>
      </c>
      <c r="EM102" s="10">
        <f t="shared" ref="EM102:FR102" si="41">EM107</f>
        <v>0</v>
      </c>
      <c r="EN102" s="10">
        <f t="shared" si="41"/>
        <v>0</v>
      </c>
      <c r="EO102" s="10">
        <f t="shared" si="41"/>
        <v>0</v>
      </c>
      <c r="EP102" s="10">
        <f t="shared" si="41"/>
        <v>0</v>
      </c>
      <c r="EQ102" s="10">
        <f t="shared" si="41"/>
        <v>0</v>
      </c>
      <c r="ER102" s="10">
        <f t="shared" si="41"/>
        <v>0</v>
      </c>
      <c r="ES102" s="10">
        <f t="shared" si="41"/>
        <v>0</v>
      </c>
      <c r="ET102" s="10">
        <f t="shared" si="41"/>
        <v>0</v>
      </c>
      <c r="EU102" s="10">
        <f t="shared" si="41"/>
        <v>0</v>
      </c>
      <c r="EV102" s="10">
        <f t="shared" si="41"/>
        <v>0</v>
      </c>
      <c r="EW102" s="10">
        <f t="shared" si="41"/>
        <v>0</v>
      </c>
      <c r="EX102" s="10">
        <f t="shared" si="41"/>
        <v>0</v>
      </c>
      <c r="EY102" s="10">
        <f t="shared" si="41"/>
        <v>0</v>
      </c>
      <c r="EZ102" s="10">
        <f t="shared" si="41"/>
        <v>0</v>
      </c>
      <c r="FA102" s="10">
        <f t="shared" si="41"/>
        <v>0</v>
      </c>
      <c r="FB102" s="10">
        <f t="shared" si="41"/>
        <v>0</v>
      </c>
      <c r="FC102" s="10">
        <f t="shared" si="41"/>
        <v>0</v>
      </c>
      <c r="FD102" s="10">
        <f t="shared" si="41"/>
        <v>0</v>
      </c>
      <c r="FE102" s="10">
        <f t="shared" si="41"/>
        <v>0</v>
      </c>
      <c r="FF102" s="10">
        <f t="shared" si="41"/>
        <v>0</v>
      </c>
      <c r="FG102" s="10">
        <f t="shared" si="41"/>
        <v>0</v>
      </c>
      <c r="FH102" s="10">
        <f t="shared" si="41"/>
        <v>0</v>
      </c>
      <c r="FI102" s="10">
        <f t="shared" si="41"/>
        <v>0</v>
      </c>
      <c r="FJ102" s="10">
        <f t="shared" si="41"/>
        <v>0</v>
      </c>
      <c r="FK102" s="10">
        <f t="shared" si="41"/>
        <v>0</v>
      </c>
      <c r="FL102" s="10">
        <f t="shared" si="41"/>
        <v>0</v>
      </c>
      <c r="FM102" s="10">
        <f t="shared" si="41"/>
        <v>0</v>
      </c>
      <c r="FN102" s="10">
        <f t="shared" si="41"/>
        <v>0</v>
      </c>
      <c r="FO102" s="10">
        <f t="shared" si="41"/>
        <v>0</v>
      </c>
      <c r="FP102" s="10">
        <f t="shared" si="41"/>
        <v>0</v>
      </c>
      <c r="FQ102" s="10">
        <f t="shared" si="41"/>
        <v>0</v>
      </c>
      <c r="FR102" s="10">
        <f t="shared" si="41"/>
        <v>0</v>
      </c>
      <c r="FS102" s="10">
        <f t="shared" ref="FS102:GX102" si="42">FS107</f>
        <v>0</v>
      </c>
      <c r="FT102" s="10">
        <f t="shared" si="42"/>
        <v>0</v>
      </c>
      <c r="FU102" s="10">
        <f t="shared" si="42"/>
        <v>0</v>
      </c>
      <c r="FV102" s="10">
        <f t="shared" si="42"/>
        <v>0</v>
      </c>
      <c r="FW102" s="10">
        <f t="shared" si="42"/>
        <v>0</v>
      </c>
      <c r="FX102" s="10">
        <f t="shared" si="42"/>
        <v>0</v>
      </c>
      <c r="FY102" s="10">
        <f t="shared" si="42"/>
        <v>0</v>
      </c>
      <c r="FZ102" s="10">
        <f t="shared" si="42"/>
        <v>0</v>
      </c>
      <c r="GA102" s="10">
        <f t="shared" si="42"/>
        <v>0</v>
      </c>
      <c r="GB102" s="10">
        <f t="shared" si="42"/>
        <v>0</v>
      </c>
      <c r="GC102" s="10">
        <f t="shared" si="42"/>
        <v>0</v>
      </c>
      <c r="GD102" s="10">
        <f t="shared" si="42"/>
        <v>0</v>
      </c>
      <c r="GE102" s="10">
        <f t="shared" si="42"/>
        <v>0</v>
      </c>
      <c r="GF102" s="10">
        <f t="shared" si="42"/>
        <v>0</v>
      </c>
      <c r="GG102" s="10">
        <f t="shared" si="42"/>
        <v>0</v>
      </c>
      <c r="GH102" s="10">
        <f t="shared" si="42"/>
        <v>0</v>
      </c>
      <c r="GI102" s="10">
        <f t="shared" si="42"/>
        <v>0</v>
      </c>
      <c r="GJ102" s="10">
        <f t="shared" si="42"/>
        <v>0</v>
      </c>
      <c r="GK102" s="10">
        <f t="shared" si="42"/>
        <v>0</v>
      </c>
      <c r="GL102" s="10">
        <f t="shared" si="42"/>
        <v>0</v>
      </c>
      <c r="GM102" s="10">
        <f t="shared" si="42"/>
        <v>0</v>
      </c>
      <c r="GN102" s="10">
        <f t="shared" si="42"/>
        <v>0</v>
      </c>
      <c r="GO102" s="10">
        <f t="shared" si="42"/>
        <v>0</v>
      </c>
      <c r="GP102" s="10">
        <f t="shared" si="42"/>
        <v>0</v>
      </c>
      <c r="GQ102" s="10">
        <f t="shared" si="42"/>
        <v>0</v>
      </c>
      <c r="GR102" s="10">
        <f t="shared" si="42"/>
        <v>0</v>
      </c>
      <c r="GS102" s="10">
        <f t="shared" si="42"/>
        <v>0</v>
      </c>
      <c r="GT102" s="10">
        <f t="shared" si="42"/>
        <v>0</v>
      </c>
      <c r="GU102" s="10">
        <f t="shared" si="42"/>
        <v>0</v>
      </c>
      <c r="GV102" s="10">
        <f t="shared" si="42"/>
        <v>0</v>
      </c>
      <c r="GW102" s="10">
        <f t="shared" si="42"/>
        <v>0</v>
      </c>
      <c r="GX102" s="10">
        <f t="shared" si="42"/>
        <v>0</v>
      </c>
    </row>
    <row r="104" spans="1:245" x14ac:dyDescent="0.2">
      <c r="A104" s="2">
        <v>17</v>
      </c>
      <c r="B104" s="2">
        <v>1</v>
      </c>
      <c r="E104" s="2" t="s">
        <v>106</v>
      </c>
      <c r="F104" s="2" t="s">
        <v>107</v>
      </c>
      <c r="G104" s="2" t="s">
        <v>108</v>
      </c>
      <c r="H104" s="2" t="s">
        <v>109</v>
      </c>
      <c r="I104" s="2">
        <v>1</v>
      </c>
      <c r="J104" s="2">
        <v>0</v>
      </c>
      <c r="K104" s="2">
        <f>ROUND(ROUND(2,4),9)</f>
        <v>2</v>
      </c>
      <c r="O104" s="2">
        <f>ROUND(CP104,2)</f>
        <v>25631.79</v>
      </c>
      <c r="P104" s="2">
        <f>ROUND((ROUND((AC104*I104),2)*BC104),2)</f>
        <v>25631.79</v>
      </c>
      <c r="Q104" s="2">
        <f>(ROUND((ROUND(((ET104)*AV104*I104),2)*BB104),2)+ROUND((ROUND(((AE104-(EU104))*AV104*I104),2)*BS104),2))</f>
        <v>0</v>
      </c>
      <c r="R104" s="2">
        <f>ROUND((ROUND((AE104*AV104*I104),2)*BS104),2)</f>
        <v>0</v>
      </c>
      <c r="S104" s="2">
        <f>ROUND((ROUND((AF104*AV104*I104),2)*BA104),2)</f>
        <v>0</v>
      </c>
      <c r="T104" s="2">
        <f>ROUND(CU104*I104,2)</f>
        <v>0</v>
      </c>
      <c r="U104" s="2">
        <f>CV104*I104</f>
        <v>0</v>
      </c>
      <c r="V104" s="2">
        <f>CW104*I104</f>
        <v>0</v>
      </c>
      <c r="W104" s="2">
        <f>ROUND(CX104*I104,2)</f>
        <v>0</v>
      </c>
      <c r="X104" s="2">
        <f>ROUND(CY104,2)</f>
        <v>0</v>
      </c>
      <c r="Y104" s="2">
        <f>ROUND(CZ104,2)</f>
        <v>0</v>
      </c>
      <c r="AA104" s="2">
        <v>55836240</v>
      </c>
      <c r="AB104" s="2">
        <f>ROUND((AC104+AD104+AF104),6)</f>
        <v>3385.97</v>
      </c>
      <c r="AC104" s="2">
        <f>ROUND((ES104),6)</f>
        <v>3385.97</v>
      </c>
      <c r="AD104" s="2">
        <f>ROUND((((ET104)-(EU104))+AE104),6)</f>
        <v>0</v>
      </c>
      <c r="AE104" s="2">
        <f>ROUND((EU104),6)</f>
        <v>0</v>
      </c>
      <c r="AF104" s="2">
        <f>ROUND((EV104),6)</f>
        <v>0</v>
      </c>
      <c r="AG104" s="2">
        <f>ROUND((AP104),6)</f>
        <v>0</v>
      </c>
      <c r="AH104" s="2">
        <f>(EW104)</f>
        <v>0</v>
      </c>
      <c r="AI104" s="2">
        <f>(EX104)</f>
        <v>0</v>
      </c>
      <c r="AJ104" s="2">
        <f>(AS104)</f>
        <v>0</v>
      </c>
      <c r="AK104" s="2">
        <v>3385.97</v>
      </c>
      <c r="AL104" s="2">
        <v>3385.97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1</v>
      </c>
      <c r="AW104" s="2">
        <v>1</v>
      </c>
      <c r="AZ104" s="2">
        <v>1</v>
      </c>
      <c r="BA104" s="2">
        <v>1</v>
      </c>
      <c r="BB104" s="2">
        <v>1</v>
      </c>
      <c r="BC104" s="2">
        <v>7.57</v>
      </c>
      <c r="BD104" s="2" t="s">
        <v>3</v>
      </c>
      <c r="BE104" s="2" t="s">
        <v>3</v>
      </c>
      <c r="BF104" s="2" t="s">
        <v>3</v>
      </c>
      <c r="BG104" s="2" t="s">
        <v>3</v>
      </c>
      <c r="BH104" s="2">
        <v>3</v>
      </c>
      <c r="BI104" s="2">
        <v>3</v>
      </c>
      <c r="BJ104" s="2" t="s">
        <v>3</v>
      </c>
      <c r="BM104" s="2">
        <v>746</v>
      </c>
      <c r="BN104" s="2">
        <v>0</v>
      </c>
      <c r="BO104" s="2" t="s">
        <v>3</v>
      </c>
      <c r="BP104" s="2">
        <v>0</v>
      </c>
      <c r="BQ104" s="2">
        <v>130</v>
      </c>
      <c r="BR104" s="2">
        <v>0</v>
      </c>
      <c r="BS104" s="2">
        <v>1</v>
      </c>
      <c r="BT104" s="2">
        <v>1</v>
      </c>
      <c r="BU104" s="2">
        <v>1</v>
      </c>
      <c r="BV104" s="2">
        <v>1</v>
      </c>
      <c r="BW104" s="2">
        <v>1</v>
      </c>
      <c r="BX104" s="2">
        <v>1</v>
      </c>
      <c r="BY104" s="2" t="s">
        <v>3</v>
      </c>
      <c r="BZ104" s="2">
        <v>0</v>
      </c>
      <c r="CA104" s="2">
        <v>0</v>
      </c>
      <c r="CB104" s="2" t="s">
        <v>3</v>
      </c>
      <c r="CE104" s="2">
        <v>30</v>
      </c>
      <c r="CF104" s="2">
        <v>0</v>
      </c>
      <c r="CG104" s="2">
        <v>0</v>
      </c>
      <c r="CM104" s="2">
        <v>0</v>
      </c>
      <c r="CN104" s="2" t="s">
        <v>3</v>
      </c>
      <c r="CO104" s="2">
        <v>0</v>
      </c>
      <c r="CP104" s="2">
        <f>(P104+Q104+S104)</f>
        <v>25631.79</v>
      </c>
      <c r="CQ104" s="2">
        <f>ROUND((ROUND((AC104*1),2)*BC104),2)</f>
        <v>25631.79</v>
      </c>
      <c r="CR104" s="2">
        <f>(ROUND((ROUND(((ET104)*AV104*1),2)*BB104),2)+ROUND((ROUND(((AE104-(EU104))*AV104*1),2)*BS104),2))</f>
        <v>0</v>
      </c>
      <c r="CS104" s="2">
        <f>ROUND((ROUND((AE104*AV104*1),2)*BS104),2)</f>
        <v>0</v>
      </c>
      <c r="CT104" s="2">
        <f>ROUND((ROUND((AF104*AV104*1),2)*BA104),2)</f>
        <v>0</v>
      </c>
      <c r="CU104" s="2">
        <f>AG104</f>
        <v>0</v>
      </c>
      <c r="CV104" s="2">
        <f>(AH104*AV104)</f>
        <v>0</v>
      </c>
      <c r="CW104" s="2">
        <f>AI104</f>
        <v>0</v>
      </c>
      <c r="CX104" s="2">
        <f>AJ104</f>
        <v>0</v>
      </c>
      <c r="CY104" s="2">
        <f>(((S104+R104)*AT104)/100)</f>
        <v>0</v>
      </c>
      <c r="CZ104" s="2">
        <f>(((S104+R104)*AU104)/100)</f>
        <v>0</v>
      </c>
      <c r="DC104" s="2" t="s">
        <v>3</v>
      </c>
      <c r="DD104" s="2" t="s">
        <v>3</v>
      </c>
      <c r="DE104" s="2" t="s">
        <v>3</v>
      </c>
      <c r="DF104" s="2" t="s">
        <v>3</v>
      </c>
      <c r="DG104" s="2" t="s">
        <v>3</v>
      </c>
      <c r="DH104" s="2" t="s">
        <v>3</v>
      </c>
      <c r="DI104" s="2" t="s">
        <v>3</v>
      </c>
      <c r="DJ104" s="2" t="s">
        <v>3</v>
      </c>
      <c r="DK104" s="2" t="s">
        <v>3</v>
      </c>
      <c r="DL104" s="2" t="s">
        <v>3</v>
      </c>
      <c r="DM104" s="2" t="s">
        <v>3</v>
      </c>
      <c r="DN104" s="2">
        <v>0</v>
      </c>
      <c r="DO104" s="2">
        <v>0</v>
      </c>
      <c r="DP104" s="2">
        <v>1</v>
      </c>
      <c r="DQ104" s="2">
        <v>1</v>
      </c>
      <c r="DU104" s="2">
        <v>1013</v>
      </c>
      <c r="DV104" s="2" t="s">
        <v>109</v>
      </c>
      <c r="DW104" s="2" t="s">
        <v>109</v>
      </c>
      <c r="DX104" s="2">
        <v>1</v>
      </c>
      <c r="DZ104" s="2" t="s">
        <v>3</v>
      </c>
      <c r="EA104" s="2" t="s">
        <v>3</v>
      </c>
      <c r="EB104" s="2" t="s">
        <v>3</v>
      </c>
      <c r="EC104" s="2" t="s">
        <v>3</v>
      </c>
      <c r="EE104" s="2">
        <v>54571915</v>
      </c>
      <c r="EF104" s="2">
        <v>130</v>
      </c>
      <c r="EG104" s="2" t="s">
        <v>110</v>
      </c>
      <c r="EH104" s="2">
        <v>0</v>
      </c>
      <c r="EI104" s="2" t="s">
        <v>3</v>
      </c>
      <c r="EJ104" s="2">
        <v>3</v>
      </c>
      <c r="EK104" s="2">
        <v>746</v>
      </c>
      <c r="EL104" s="2" t="s">
        <v>111</v>
      </c>
      <c r="EM104" s="2" t="s">
        <v>112</v>
      </c>
      <c r="EO104" s="2" t="s">
        <v>3</v>
      </c>
      <c r="EQ104" s="2">
        <v>0</v>
      </c>
      <c r="ER104" s="2">
        <v>3385.97</v>
      </c>
      <c r="ES104" s="2">
        <v>3385.97</v>
      </c>
      <c r="ET104" s="2">
        <v>0</v>
      </c>
      <c r="EU104" s="2">
        <v>0</v>
      </c>
      <c r="EV104" s="2">
        <v>0</v>
      </c>
      <c r="EW104" s="2">
        <v>0</v>
      </c>
      <c r="EX104" s="2">
        <v>0</v>
      </c>
      <c r="EY104" s="2">
        <v>0</v>
      </c>
      <c r="EZ104" s="2">
        <v>5</v>
      </c>
      <c r="FC104" s="2">
        <v>0</v>
      </c>
      <c r="FD104" s="2">
        <v>18</v>
      </c>
      <c r="FF104" s="2">
        <v>24590.16</v>
      </c>
      <c r="FQ104" s="2">
        <v>0</v>
      </c>
      <c r="FR104" s="2">
        <f>P104</f>
        <v>25631.79</v>
      </c>
      <c r="FS104" s="2">
        <v>0</v>
      </c>
      <c r="FX104" s="2">
        <v>0</v>
      </c>
      <c r="FY104" s="2">
        <v>0</v>
      </c>
      <c r="GA104" s="2" t="s">
        <v>113</v>
      </c>
      <c r="GD104" s="2">
        <v>1</v>
      </c>
      <c r="GF104" s="2">
        <v>342722775</v>
      </c>
      <c r="GG104" s="2">
        <v>2</v>
      </c>
      <c r="GH104" s="2">
        <v>3</v>
      </c>
      <c r="GI104" s="2">
        <v>3</v>
      </c>
      <c r="GJ104" s="2">
        <v>0</v>
      </c>
      <c r="GK104" s="2">
        <v>0</v>
      </c>
      <c r="GL104" s="2">
        <f>ROUND(IF(AND(BH104=3,BI104=3,FS104&lt;&gt;0),P104,0),2)</f>
        <v>0</v>
      </c>
      <c r="GM104" s="2">
        <f>ROUND(O104+X104+Y104,2)+GX104</f>
        <v>25631.79</v>
      </c>
      <c r="GN104" s="2">
        <f>IF(OR(BI104=0,BI104=1),GM104-GX104,0)</f>
        <v>0</v>
      </c>
      <c r="GO104" s="2">
        <f>IF(BI104=2,GM104-GX104,0)</f>
        <v>0</v>
      </c>
      <c r="GP104" s="2">
        <f>IF(BI104=4,GM104-GX104,0)</f>
        <v>0</v>
      </c>
      <c r="GR104" s="2">
        <v>1</v>
      </c>
      <c r="GS104" s="2">
        <v>1</v>
      </c>
      <c r="GT104" s="2">
        <v>0</v>
      </c>
      <c r="GU104" s="2" t="s">
        <v>3</v>
      </c>
      <c r="GV104" s="2">
        <f>ROUND((GT104),6)</f>
        <v>0</v>
      </c>
      <c r="GW104" s="2">
        <v>1</v>
      </c>
      <c r="GX104" s="2">
        <f>ROUND(HC104*I104,2)</f>
        <v>0</v>
      </c>
      <c r="HA104" s="2">
        <v>0</v>
      </c>
      <c r="HB104" s="2">
        <v>0</v>
      </c>
      <c r="HC104" s="2">
        <f>GV104*GW104</f>
        <v>0</v>
      </c>
      <c r="HE104" s="2" t="s">
        <v>106</v>
      </c>
      <c r="HF104" s="2" t="s">
        <v>114</v>
      </c>
      <c r="HM104" s="2" t="s">
        <v>3</v>
      </c>
      <c r="HN104" s="2" t="s">
        <v>3</v>
      </c>
      <c r="HO104" s="2" t="s">
        <v>3</v>
      </c>
      <c r="HP104" s="2" t="s">
        <v>3</v>
      </c>
      <c r="HQ104" s="2" t="s">
        <v>3</v>
      </c>
      <c r="HS104" s="2">
        <v>0</v>
      </c>
      <c r="IK104" s="2">
        <v>0</v>
      </c>
    </row>
    <row r="105" spans="1:245" x14ac:dyDescent="0.2">
      <c r="A105" s="2">
        <v>17</v>
      </c>
      <c r="B105" s="2">
        <v>1</v>
      </c>
      <c r="E105" s="2" t="s">
        <v>115</v>
      </c>
      <c r="F105" s="2" t="s">
        <v>107</v>
      </c>
      <c r="G105" s="2" t="s">
        <v>116</v>
      </c>
      <c r="H105" s="2" t="s">
        <v>109</v>
      </c>
      <c r="I105" s="2">
        <f>ROUND(ROUND(3,4),9)</f>
        <v>3</v>
      </c>
      <c r="J105" s="2">
        <v>0</v>
      </c>
      <c r="K105" s="2">
        <f>ROUND(ROUND(6,4),9)</f>
        <v>6</v>
      </c>
      <c r="O105" s="2">
        <f>ROUND(CP105,2)</f>
        <v>8458.57</v>
      </c>
      <c r="P105" s="2">
        <f>ROUND((ROUND((AC105*I105),2)*BC105),2)</f>
        <v>8458.57</v>
      </c>
      <c r="Q105" s="2">
        <f>(ROUND((ROUND(((ET105)*AV105*I105),2)*BB105),2)+ROUND((ROUND(((AE105-(EU105))*AV105*I105),2)*BS105),2))</f>
        <v>0</v>
      </c>
      <c r="R105" s="2">
        <f>ROUND((ROUND((AE105*AV105*I105),2)*BS105),2)</f>
        <v>0</v>
      </c>
      <c r="S105" s="2">
        <f>ROUND((ROUND((AF105*AV105*I105),2)*BA105),2)</f>
        <v>0</v>
      </c>
      <c r="T105" s="2">
        <f>ROUND(CU105*I105,2)</f>
        <v>0</v>
      </c>
      <c r="U105" s="2">
        <f>CV105*I105</f>
        <v>0</v>
      </c>
      <c r="V105" s="2">
        <f>CW105*I105</f>
        <v>0</v>
      </c>
      <c r="W105" s="2">
        <f>ROUND(CX105*I105,2)</f>
        <v>0</v>
      </c>
      <c r="X105" s="2">
        <f>ROUND(CY105,2)</f>
        <v>0</v>
      </c>
      <c r="Y105" s="2">
        <f>ROUND(CZ105,2)</f>
        <v>0</v>
      </c>
      <c r="AA105" s="2">
        <v>55836240</v>
      </c>
      <c r="AB105" s="2">
        <f>ROUND((AC105+AD105+AF105),6)</f>
        <v>372.46</v>
      </c>
      <c r="AC105" s="2">
        <f>ROUND((ES105),6)</f>
        <v>372.46</v>
      </c>
      <c r="AD105" s="2">
        <f>ROUND((((ET105)-(EU105))+AE105),6)</f>
        <v>0</v>
      </c>
      <c r="AE105" s="2">
        <f>ROUND((EU105),6)</f>
        <v>0</v>
      </c>
      <c r="AF105" s="2">
        <f>ROUND((EV105),6)</f>
        <v>0</v>
      </c>
      <c r="AG105" s="2">
        <f>ROUND((AP105),6)</f>
        <v>0</v>
      </c>
      <c r="AH105" s="2">
        <f>(EW105)</f>
        <v>0</v>
      </c>
      <c r="AI105" s="2">
        <f>(EX105)</f>
        <v>0</v>
      </c>
      <c r="AJ105" s="2">
        <f>(AS105)</f>
        <v>0</v>
      </c>
      <c r="AK105" s="2">
        <v>372.46000000000004</v>
      </c>
      <c r="AL105" s="2">
        <v>372.46000000000004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1</v>
      </c>
      <c r="AW105" s="2">
        <v>1</v>
      </c>
      <c r="AZ105" s="2">
        <v>1</v>
      </c>
      <c r="BA105" s="2">
        <v>1</v>
      </c>
      <c r="BB105" s="2">
        <v>1</v>
      </c>
      <c r="BC105" s="2">
        <v>7.57</v>
      </c>
      <c r="BD105" s="2" t="s">
        <v>3</v>
      </c>
      <c r="BE105" s="2" t="s">
        <v>3</v>
      </c>
      <c r="BF105" s="2" t="s">
        <v>3</v>
      </c>
      <c r="BG105" s="2" t="s">
        <v>3</v>
      </c>
      <c r="BH105" s="2">
        <v>3</v>
      </c>
      <c r="BI105" s="2">
        <v>3</v>
      </c>
      <c r="BJ105" s="2" t="s">
        <v>3</v>
      </c>
      <c r="BM105" s="2">
        <v>746</v>
      </c>
      <c r="BN105" s="2">
        <v>0</v>
      </c>
      <c r="BO105" s="2" t="s">
        <v>3</v>
      </c>
      <c r="BP105" s="2">
        <v>0</v>
      </c>
      <c r="BQ105" s="2">
        <v>130</v>
      </c>
      <c r="BR105" s="2">
        <v>0</v>
      </c>
      <c r="BS105" s="2">
        <v>1</v>
      </c>
      <c r="BT105" s="2">
        <v>1</v>
      </c>
      <c r="BU105" s="2">
        <v>1</v>
      </c>
      <c r="BV105" s="2">
        <v>1</v>
      </c>
      <c r="BW105" s="2">
        <v>1</v>
      </c>
      <c r="BX105" s="2">
        <v>1</v>
      </c>
      <c r="BY105" s="2" t="s">
        <v>3</v>
      </c>
      <c r="BZ105" s="2">
        <v>0</v>
      </c>
      <c r="CA105" s="2">
        <v>0</v>
      </c>
      <c r="CB105" s="2" t="s">
        <v>3</v>
      </c>
      <c r="CE105" s="2">
        <v>30</v>
      </c>
      <c r="CF105" s="2">
        <v>0</v>
      </c>
      <c r="CG105" s="2">
        <v>0</v>
      </c>
      <c r="CM105" s="2">
        <v>0</v>
      </c>
      <c r="CN105" s="2" t="s">
        <v>3</v>
      </c>
      <c r="CO105" s="2">
        <v>0</v>
      </c>
      <c r="CP105" s="2">
        <f>(P105+Q105+S105)</f>
        <v>8458.57</v>
      </c>
      <c r="CQ105" s="2">
        <f>ROUND((ROUND((AC105*1),2)*BC105),2)</f>
        <v>2819.52</v>
      </c>
      <c r="CR105" s="2">
        <f>(ROUND((ROUND(((ET105)*AV105*1),2)*BB105),2)+ROUND((ROUND(((AE105-(EU105))*AV105*1),2)*BS105),2))</f>
        <v>0</v>
      </c>
      <c r="CS105" s="2">
        <f>ROUND((ROUND((AE105*AV105*1),2)*BS105),2)</f>
        <v>0</v>
      </c>
      <c r="CT105" s="2">
        <f>ROUND((ROUND((AF105*AV105*1),2)*BA105),2)</f>
        <v>0</v>
      </c>
      <c r="CU105" s="2">
        <f>AG105</f>
        <v>0</v>
      </c>
      <c r="CV105" s="2">
        <f>(AH105*AV105)</f>
        <v>0</v>
      </c>
      <c r="CW105" s="2">
        <f>AI105</f>
        <v>0</v>
      </c>
      <c r="CX105" s="2">
        <f>AJ105</f>
        <v>0</v>
      </c>
      <c r="CY105" s="2">
        <f>(((S105+R105)*AT105)/100)</f>
        <v>0</v>
      </c>
      <c r="CZ105" s="2">
        <f>(((S105+R105)*AU105)/100)</f>
        <v>0</v>
      </c>
      <c r="DC105" s="2" t="s">
        <v>3</v>
      </c>
      <c r="DD105" s="2" t="s">
        <v>3</v>
      </c>
      <c r="DE105" s="2" t="s">
        <v>3</v>
      </c>
      <c r="DF105" s="2" t="s">
        <v>3</v>
      </c>
      <c r="DG105" s="2" t="s">
        <v>3</v>
      </c>
      <c r="DH105" s="2" t="s">
        <v>3</v>
      </c>
      <c r="DI105" s="2" t="s">
        <v>3</v>
      </c>
      <c r="DJ105" s="2" t="s">
        <v>3</v>
      </c>
      <c r="DK105" s="2" t="s">
        <v>3</v>
      </c>
      <c r="DL105" s="2" t="s">
        <v>3</v>
      </c>
      <c r="DM105" s="2" t="s">
        <v>3</v>
      </c>
      <c r="DN105" s="2">
        <v>0</v>
      </c>
      <c r="DO105" s="2">
        <v>0</v>
      </c>
      <c r="DP105" s="2">
        <v>1</v>
      </c>
      <c r="DQ105" s="2">
        <v>1</v>
      </c>
      <c r="DU105" s="2">
        <v>1013</v>
      </c>
      <c r="DV105" s="2" t="s">
        <v>109</v>
      </c>
      <c r="DW105" s="2" t="s">
        <v>109</v>
      </c>
      <c r="DX105" s="2">
        <v>1</v>
      </c>
      <c r="DZ105" s="2" t="s">
        <v>3</v>
      </c>
      <c r="EA105" s="2" t="s">
        <v>3</v>
      </c>
      <c r="EB105" s="2" t="s">
        <v>3</v>
      </c>
      <c r="EC105" s="2" t="s">
        <v>3</v>
      </c>
      <c r="EE105" s="2">
        <v>54571915</v>
      </c>
      <c r="EF105" s="2">
        <v>130</v>
      </c>
      <c r="EG105" s="2" t="s">
        <v>110</v>
      </c>
      <c r="EH105" s="2">
        <v>0</v>
      </c>
      <c r="EI105" s="2" t="s">
        <v>3</v>
      </c>
      <c r="EJ105" s="2">
        <v>3</v>
      </c>
      <c r="EK105" s="2">
        <v>746</v>
      </c>
      <c r="EL105" s="2" t="s">
        <v>111</v>
      </c>
      <c r="EM105" s="2" t="s">
        <v>112</v>
      </c>
      <c r="EO105" s="2" t="s">
        <v>3</v>
      </c>
      <c r="EQ105" s="2">
        <v>0</v>
      </c>
      <c r="ER105" s="2">
        <v>372.46000000000004</v>
      </c>
      <c r="ES105" s="2">
        <v>372.46000000000004</v>
      </c>
      <c r="ET105" s="2">
        <v>0</v>
      </c>
      <c r="EU105" s="2">
        <v>0</v>
      </c>
      <c r="EV105" s="2">
        <v>0</v>
      </c>
      <c r="EW105" s="2">
        <v>0</v>
      </c>
      <c r="EX105" s="2">
        <v>0</v>
      </c>
      <c r="EY105" s="2">
        <v>0</v>
      </c>
      <c r="EZ105" s="2">
        <v>5</v>
      </c>
      <c r="FC105" s="2">
        <v>0</v>
      </c>
      <c r="FD105" s="2">
        <v>18</v>
      </c>
      <c r="FF105" s="2">
        <v>2704.92</v>
      </c>
      <c r="FQ105" s="2">
        <v>0</v>
      </c>
      <c r="FR105" s="2">
        <f>P105</f>
        <v>8458.57</v>
      </c>
      <c r="FS105" s="2">
        <v>0</v>
      </c>
      <c r="FX105" s="2">
        <v>0</v>
      </c>
      <c r="FY105" s="2">
        <v>0</v>
      </c>
      <c r="GA105" s="2" t="s">
        <v>117</v>
      </c>
      <c r="GD105" s="2">
        <v>1</v>
      </c>
      <c r="GF105" s="2">
        <v>1697748236</v>
      </c>
      <c r="GG105" s="2">
        <v>2</v>
      </c>
      <c r="GH105" s="2">
        <v>3</v>
      </c>
      <c r="GI105" s="2">
        <v>3</v>
      </c>
      <c r="GJ105" s="2">
        <v>0</v>
      </c>
      <c r="GK105" s="2">
        <v>0</v>
      </c>
      <c r="GL105" s="2">
        <f>ROUND(IF(AND(BH105=3,BI105=3,FS105&lt;&gt;0),P105,0),2)</f>
        <v>0</v>
      </c>
      <c r="GM105" s="2">
        <f>ROUND(O105+X105+Y105,2)+GX105</f>
        <v>8458.57</v>
      </c>
      <c r="GN105" s="2">
        <f>IF(OR(BI105=0,BI105=1),GM105-GX105,0)</f>
        <v>0</v>
      </c>
      <c r="GO105" s="2">
        <f>IF(BI105=2,GM105-GX105,0)</f>
        <v>0</v>
      </c>
      <c r="GP105" s="2">
        <f>IF(BI105=4,GM105-GX105,0)</f>
        <v>0</v>
      </c>
      <c r="GR105" s="2">
        <v>1</v>
      </c>
      <c r="GS105" s="2">
        <v>1</v>
      </c>
      <c r="GT105" s="2">
        <v>0</v>
      </c>
      <c r="GU105" s="2" t="s">
        <v>3</v>
      </c>
      <c r="GV105" s="2">
        <f>ROUND((GT105),6)</f>
        <v>0</v>
      </c>
      <c r="GW105" s="2">
        <v>1</v>
      </c>
      <c r="GX105" s="2">
        <f>ROUND(HC105*I105,2)</f>
        <v>0</v>
      </c>
      <c r="HA105" s="2">
        <v>0</v>
      </c>
      <c r="HB105" s="2">
        <v>0</v>
      </c>
      <c r="HC105" s="2">
        <f>GV105*GW105</f>
        <v>0</v>
      </c>
      <c r="HE105" s="2" t="s">
        <v>106</v>
      </c>
      <c r="HF105" s="2" t="s">
        <v>114</v>
      </c>
      <c r="HM105" s="2" t="s">
        <v>3</v>
      </c>
      <c r="HN105" s="2" t="s">
        <v>3</v>
      </c>
      <c r="HO105" s="2" t="s">
        <v>3</v>
      </c>
      <c r="HP105" s="2" t="s">
        <v>3</v>
      </c>
      <c r="HQ105" s="2" t="s">
        <v>3</v>
      </c>
      <c r="HS105" s="2">
        <v>0</v>
      </c>
      <c r="IK105" s="2">
        <v>0</v>
      </c>
    </row>
    <row r="107" spans="1:245" x14ac:dyDescent="0.2">
      <c r="A107" s="9">
        <v>51</v>
      </c>
      <c r="B107" s="9">
        <f>B100</f>
        <v>1</v>
      </c>
      <c r="C107" s="9">
        <f>A100</f>
        <v>4</v>
      </c>
      <c r="D107" s="9">
        <f>ROW(A100)</f>
        <v>100</v>
      </c>
      <c r="E107" s="9"/>
      <c r="F107" s="9" t="str">
        <f>IF(F100&lt;&gt;"",F100,"")</f>
        <v>Новый раздел</v>
      </c>
      <c r="G107" s="9" t="str">
        <f>IF(G100&lt;&gt;"",G100,"")</f>
        <v>Оборудование</v>
      </c>
      <c r="H107" s="9">
        <v>0</v>
      </c>
      <c r="I107" s="9"/>
      <c r="J107" s="9"/>
      <c r="K107" s="9"/>
      <c r="L107" s="9"/>
      <c r="M107" s="9"/>
      <c r="N107" s="9"/>
      <c r="O107" s="9">
        <f t="shared" ref="O107:T107" si="43">ROUND(AB107,2)</f>
        <v>34090.36</v>
      </c>
      <c r="P107" s="9">
        <f t="shared" si="43"/>
        <v>34090.36</v>
      </c>
      <c r="Q107" s="9">
        <f t="shared" si="43"/>
        <v>0</v>
      </c>
      <c r="R107" s="9">
        <f t="shared" si="43"/>
        <v>0</v>
      </c>
      <c r="S107" s="9">
        <f t="shared" si="43"/>
        <v>0</v>
      </c>
      <c r="T107" s="9">
        <f t="shared" si="43"/>
        <v>0</v>
      </c>
      <c r="U107" s="9">
        <f>AH107</f>
        <v>0</v>
      </c>
      <c r="V107" s="9">
        <f>AI107</f>
        <v>0</v>
      </c>
      <c r="W107" s="9">
        <f>ROUND(AJ107,2)</f>
        <v>0</v>
      </c>
      <c r="X107" s="9">
        <f>ROUND(AK107,2)</f>
        <v>0</v>
      </c>
      <c r="Y107" s="9">
        <f>ROUND(AL107,2)</f>
        <v>0</v>
      </c>
      <c r="Z107" s="9"/>
      <c r="AA107" s="9"/>
      <c r="AB107" s="9">
        <f>ROUND(SUMIF(AA104:AA105,"=55836240",O104:O105),2)</f>
        <v>34090.36</v>
      </c>
      <c r="AC107" s="9">
        <f>ROUND(SUMIF(AA104:AA105,"=55836240",P104:P105),2)</f>
        <v>34090.36</v>
      </c>
      <c r="AD107" s="9">
        <f>ROUND(SUMIF(AA104:AA105,"=55836240",Q104:Q105),2)</f>
        <v>0</v>
      </c>
      <c r="AE107" s="9">
        <f>ROUND(SUMIF(AA104:AA105,"=55836240",R104:R105),2)</f>
        <v>0</v>
      </c>
      <c r="AF107" s="9">
        <f>ROUND(SUMIF(AA104:AA105,"=55836240",S104:S105),2)</f>
        <v>0</v>
      </c>
      <c r="AG107" s="9">
        <f>ROUND(SUMIF(AA104:AA105,"=55836240",T104:T105),2)</f>
        <v>0</v>
      </c>
      <c r="AH107" s="9">
        <f>SUMIF(AA104:AA105,"=55836240",U104:U105)</f>
        <v>0</v>
      </c>
      <c r="AI107" s="9">
        <f>SUMIF(AA104:AA105,"=55836240",V104:V105)</f>
        <v>0</v>
      </c>
      <c r="AJ107" s="9">
        <f>ROUND(SUMIF(AA104:AA105,"=55836240",W104:W105),2)</f>
        <v>0</v>
      </c>
      <c r="AK107" s="9">
        <f>ROUND(SUMIF(AA104:AA105,"=55836240",X104:X105),2)</f>
        <v>0</v>
      </c>
      <c r="AL107" s="9">
        <f>ROUND(SUMIF(AA104:AA105,"=55836240",Y104:Y105),2)</f>
        <v>0</v>
      </c>
      <c r="AM107" s="9"/>
      <c r="AN107" s="9"/>
      <c r="AO107" s="9">
        <f t="shared" ref="AO107:BD107" si="44">ROUND(BX107,2)</f>
        <v>0</v>
      </c>
      <c r="AP107" s="9">
        <f t="shared" si="44"/>
        <v>34090.36</v>
      </c>
      <c r="AQ107" s="9">
        <f t="shared" si="44"/>
        <v>0</v>
      </c>
      <c r="AR107" s="9">
        <f t="shared" si="44"/>
        <v>34090.36</v>
      </c>
      <c r="AS107" s="9">
        <f t="shared" si="44"/>
        <v>0</v>
      </c>
      <c r="AT107" s="9">
        <f t="shared" si="44"/>
        <v>0</v>
      </c>
      <c r="AU107" s="9">
        <f t="shared" si="44"/>
        <v>0</v>
      </c>
      <c r="AV107" s="9">
        <f t="shared" si="44"/>
        <v>34090.36</v>
      </c>
      <c r="AW107" s="9">
        <f t="shared" si="44"/>
        <v>0</v>
      </c>
      <c r="AX107" s="9">
        <f t="shared" si="44"/>
        <v>0</v>
      </c>
      <c r="AY107" s="9">
        <f t="shared" si="44"/>
        <v>0</v>
      </c>
      <c r="AZ107" s="9">
        <f t="shared" si="44"/>
        <v>34090.36</v>
      </c>
      <c r="BA107" s="9">
        <f t="shared" si="44"/>
        <v>0</v>
      </c>
      <c r="BB107" s="9">
        <f t="shared" si="44"/>
        <v>0</v>
      </c>
      <c r="BC107" s="9">
        <f t="shared" si="44"/>
        <v>0</v>
      </c>
      <c r="BD107" s="9">
        <f t="shared" si="44"/>
        <v>0</v>
      </c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>
        <f>ROUND(SUMIF(AA104:AA105,"=55836240",FQ104:FQ105),2)</f>
        <v>0</v>
      </c>
      <c r="BY107" s="9">
        <f>ROUND(SUMIF(AA104:AA105,"=55836240",FR104:FR105),2)</f>
        <v>34090.36</v>
      </c>
      <c r="BZ107" s="9">
        <f>ROUND(SUMIF(AA104:AA105,"=55836240",GL104:GL105),2)</f>
        <v>0</v>
      </c>
      <c r="CA107" s="9">
        <f>ROUND(SUMIF(AA104:AA105,"=55836240",GM104:GM105),2)</f>
        <v>34090.36</v>
      </c>
      <c r="CB107" s="9">
        <f>ROUND(SUMIF(AA104:AA105,"=55836240",GN104:GN105),2)</f>
        <v>0</v>
      </c>
      <c r="CC107" s="9">
        <f>ROUND(SUMIF(AA104:AA105,"=55836240",GO104:GO105),2)</f>
        <v>0</v>
      </c>
      <c r="CD107" s="9">
        <f>ROUND(SUMIF(AA104:AA105,"=55836240",GP104:GP105),2)</f>
        <v>0</v>
      </c>
      <c r="CE107" s="9">
        <f>AC107-BX107</f>
        <v>34090.36</v>
      </c>
      <c r="CF107" s="9">
        <f>AC107-BY107</f>
        <v>0</v>
      </c>
      <c r="CG107" s="9">
        <f>BX107-BZ107</f>
        <v>0</v>
      </c>
      <c r="CH107" s="9">
        <f>AC107-BX107-BY107+BZ107</f>
        <v>0</v>
      </c>
      <c r="CI107" s="9">
        <f>BY107-BZ107</f>
        <v>34090.36</v>
      </c>
      <c r="CJ107" s="9">
        <f>ROUND(SUMIF(AA104:AA105,"=55836240",GX104:GX105),2)</f>
        <v>0</v>
      </c>
      <c r="CK107" s="9">
        <f>ROUND(SUMIF(AA104:AA105,"=55836240",GY104:GY105),2)</f>
        <v>0</v>
      </c>
      <c r="CL107" s="9">
        <f>ROUND(SUMIF(AA104:AA105,"=55836240",GZ104:GZ105),2)</f>
        <v>0</v>
      </c>
      <c r="CM107" s="9">
        <f>ROUND(SUMIF(AA104:AA105,"=55836240",HD104:HD105),2)</f>
        <v>0</v>
      </c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>
        <v>0</v>
      </c>
    </row>
    <row r="109" spans="1:245" x14ac:dyDescent="0.2">
      <c r="A109" s="11">
        <v>50</v>
      </c>
      <c r="B109" s="11">
        <v>0</v>
      </c>
      <c r="C109" s="11">
        <v>0</v>
      </c>
      <c r="D109" s="11">
        <v>1</v>
      </c>
      <c r="E109" s="11">
        <v>201</v>
      </c>
      <c r="F109" s="11">
        <f>ROUND(Source!O107,O109)</f>
        <v>34090.36</v>
      </c>
      <c r="G109" s="11" t="s">
        <v>24</v>
      </c>
      <c r="H109" s="11" t="s">
        <v>25</v>
      </c>
      <c r="I109" s="11"/>
      <c r="J109" s="11"/>
      <c r="K109" s="11">
        <v>201</v>
      </c>
      <c r="L109" s="11">
        <v>1</v>
      </c>
      <c r="M109" s="11">
        <v>3</v>
      </c>
      <c r="N109" s="11" t="s">
        <v>3</v>
      </c>
      <c r="O109" s="11">
        <v>2</v>
      </c>
      <c r="P109" s="11"/>
      <c r="Q109" s="11"/>
      <c r="R109" s="11"/>
      <c r="S109" s="11"/>
      <c r="T109" s="11"/>
      <c r="U109" s="11"/>
      <c r="V109" s="11"/>
      <c r="W109" s="11">
        <v>68180.72</v>
      </c>
      <c r="X109" s="11">
        <v>1</v>
      </c>
      <c r="Y109" s="11">
        <v>68180.72</v>
      </c>
      <c r="Z109" s="11"/>
      <c r="AA109" s="11"/>
      <c r="AB109" s="11"/>
    </row>
    <row r="110" spans="1:245" x14ac:dyDescent="0.2">
      <c r="A110" s="11">
        <v>50</v>
      </c>
      <c r="B110" s="11">
        <v>0</v>
      </c>
      <c r="C110" s="11">
        <v>0</v>
      </c>
      <c r="D110" s="11">
        <v>1</v>
      </c>
      <c r="E110" s="11">
        <v>202</v>
      </c>
      <c r="F110" s="11">
        <f>ROUND(Source!P107,O110)</f>
        <v>34090.36</v>
      </c>
      <c r="G110" s="11" t="s">
        <v>26</v>
      </c>
      <c r="H110" s="11" t="s">
        <v>27</v>
      </c>
      <c r="I110" s="11"/>
      <c r="J110" s="11"/>
      <c r="K110" s="11">
        <v>202</v>
      </c>
      <c r="L110" s="11">
        <v>2</v>
      </c>
      <c r="M110" s="11">
        <v>3</v>
      </c>
      <c r="N110" s="11" t="s">
        <v>3</v>
      </c>
      <c r="O110" s="11">
        <v>2</v>
      </c>
      <c r="P110" s="11"/>
      <c r="Q110" s="11"/>
      <c r="R110" s="11"/>
      <c r="S110" s="11"/>
      <c r="T110" s="11"/>
      <c r="U110" s="11"/>
      <c r="V110" s="11"/>
      <c r="W110" s="11">
        <v>68180.72</v>
      </c>
      <c r="X110" s="11">
        <v>1</v>
      </c>
      <c r="Y110" s="11">
        <v>68180.72</v>
      </c>
      <c r="Z110" s="11"/>
      <c r="AA110" s="11"/>
      <c r="AB110" s="11"/>
    </row>
    <row r="111" spans="1:245" x14ac:dyDescent="0.2">
      <c r="A111" s="11">
        <v>50</v>
      </c>
      <c r="B111" s="11">
        <v>0</v>
      </c>
      <c r="C111" s="11">
        <v>0</v>
      </c>
      <c r="D111" s="11">
        <v>1</v>
      </c>
      <c r="E111" s="11">
        <v>222</v>
      </c>
      <c r="F111" s="11">
        <f>ROUND(Source!AO107,O111)</f>
        <v>0</v>
      </c>
      <c r="G111" s="11" t="s">
        <v>28</v>
      </c>
      <c r="H111" s="11" t="s">
        <v>29</v>
      </c>
      <c r="I111" s="11"/>
      <c r="J111" s="11"/>
      <c r="K111" s="11">
        <v>222</v>
      </c>
      <c r="L111" s="11">
        <v>3</v>
      </c>
      <c r="M111" s="11">
        <v>3</v>
      </c>
      <c r="N111" s="11" t="s">
        <v>3</v>
      </c>
      <c r="O111" s="11">
        <v>2</v>
      </c>
      <c r="P111" s="11"/>
      <c r="Q111" s="11"/>
      <c r="R111" s="11"/>
      <c r="S111" s="11"/>
      <c r="T111" s="11"/>
      <c r="U111" s="11"/>
      <c r="V111" s="11"/>
      <c r="W111" s="11">
        <v>0</v>
      </c>
      <c r="X111" s="11">
        <v>1</v>
      </c>
      <c r="Y111" s="11">
        <v>0</v>
      </c>
      <c r="Z111" s="11"/>
      <c r="AA111" s="11"/>
      <c r="AB111" s="11"/>
    </row>
    <row r="112" spans="1:245" x14ac:dyDescent="0.2">
      <c r="A112" s="11">
        <v>50</v>
      </c>
      <c r="B112" s="11">
        <v>0</v>
      </c>
      <c r="C112" s="11">
        <v>0</v>
      </c>
      <c r="D112" s="11">
        <v>1</v>
      </c>
      <c r="E112" s="11">
        <v>225</v>
      </c>
      <c r="F112" s="11">
        <f>ROUND(Source!AV107,O112)</f>
        <v>34090.36</v>
      </c>
      <c r="G112" s="11" t="s">
        <v>30</v>
      </c>
      <c r="H112" s="11" t="s">
        <v>31</v>
      </c>
      <c r="I112" s="11"/>
      <c r="J112" s="11"/>
      <c r="K112" s="11">
        <v>225</v>
      </c>
      <c r="L112" s="11">
        <v>4</v>
      </c>
      <c r="M112" s="11">
        <v>3</v>
      </c>
      <c r="N112" s="11" t="s">
        <v>3</v>
      </c>
      <c r="O112" s="11">
        <v>2</v>
      </c>
      <c r="P112" s="11"/>
      <c r="Q112" s="11"/>
      <c r="R112" s="11"/>
      <c r="S112" s="11"/>
      <c r="T112" s="11"/>
      <c r="U112" s="11"/>
      <c r="V112" s="11"/>
      <c r="W112" s="11">
        <v>68180.72</v>
      </c>
      <c r="X112" s="11">
        <v>1</v>
      </c>
      <c r="Y112" s="11">
        <v>68180.72</v>
      </c>
      <c r="Z112" s="11"/>
      <c r="AA112" s="11"/>
      <c r="AB112" s="11"/>
    </row>
    <row r="113" spans="1:28" x14ac:dyDescent="0.2">
      <c r="A113" s="11">
        <v>50</v>
      </c>
      <c r="B113" s="11">
        <v>0</v>
      </c>
      <c r="C113" s="11">
        <v>0</v>
      </c>
      <c r="D113" s="11">
        <v>1</v>
      </c>
      <c r="E113" s="11">
        <v>226</v>
      </c>
      <c r="F113" s="11">
        <f>ROUND(Source!AW107,O113)</f>
        <v>0</v>
      </c>
      <c r="G113" s="11" t="s">
        <v>32</v>
      </c>
      <c r="H113" s="11" t="s">
        <v>33</v>
      </c>
      <c r="I113" s="11"/>
      <c r="J113" s="11"/>
      <c r="K113" s="11">
        <v>226</v>
      </c>
      <c r="L113" s="11">
        <v>5</v>
      </c>
      <c r="M113" s="11">
        <v>3</v>
      </c>
      <c r="N113" s="11" t="s">
        <v>3</v>
      </c>
      <c r="O113" s="11">
        <v>2</v>
      </c>
      <c r="P113" s="11"/>
      <c r="Q113" s="11"/>
      <c r="R113" s="11"/>
      <c r="S113" s="11"/>
      <c r="T113" s="11"/>
      <c r="U113" s="11"/>
      <c r="V113" s="11"/>
      <c r="W113" s="11">
        <v>0</v>
      </c>
      <c r="X113" s="11">
        <v>1</v>
      </c>
      <c r="Y113" s="11">
        <v>0</v>
      </c>
      <c r="Z113" s="11"/>
      <c r="AA113" s="11"/>
      <c r="AB113" s="11"/>
    </row>
    <row r="114" spans="1:28" x14ac:dyDescent="0.2">
      <c r="A114" s="11">
        <v>50</v>
      </c>
      <c r="B114" s="11">
        <v>0</v>
      </c>
      <c r="C114" s="11">
        <v>0</v>
      </c>
      <c r="D114" s="11">
        <v>1</v>
      </c>
      <c r="E114" s="11">
        <v>227</v>
      </c>
      <c r="F114" s="11">
        <f>ROUND(Source!AX107,O114)</f>
        <v>0</v>
      </c>
      <c r="G114" s="11" t="s">
        <v>34</v>
      </c>
      <c r="H114" s="11" t="s">
        <v>35</v>
      </c>
      <c r="I114" s="11"/>
      <c r="J114" s="11"/>
      <c r="K114" s="11">
        <v>227</v>
      </c>
      <c r="L114" s="11">
        <v>6</v>
      </c>
      <c r="M114" s="11">
        <v>3</v>
      </c>
      <c r="N114" s="11" t="s">
        <v>3</v>
      </c>
      <c r="O114" s="11">
        <v>2</v>
      </c>
      <c r="P114" s="11"/>
      <c r="Q114" s="11"/>
      <c r="R114" s="11"/>
      <c r="S114" s="11"/>
      <c r="T114" s="11"/>
      <c r="U114" s="11"/>
      <c r="V114" s="11"/>
      <c r="W114" s="11">
        <v>0</v>
      </c>
      <c r="X114" s="11">
        <v>1</v>
      </c>
      <c r="Y114" s="11">
        <v>0</v>
      </c>
      <c r="Z114" s="11"/>
      <c r="AA114" s="11"/>
      <c r="AB114" s="11"/>
    </row>
    <row r="115" spans="1:28" x14ac:dyDescent="0.2">
      <c r="A115" s="11">
        <v>50</v>
      </c>
      <c r="B115" s="11">
        <v>0</v>
      </c>
      <c r="C115" s="11">
        <v>0</v>
      </c>
      <c r="D115" s="11">
        <v>1</v>
      </c>
      <c r="E115" s="11">
        <v>228</v>
      </c>
      <c r="F115" s="11">
        <f>ROUND(Source!AY107,O115)</f>
        <v>0</v>
      </c>
      <c r="G115" s="11" t="s">
        <v>36</v>
      </c>
      <c r="H115" s="11" t="s">
        <v>37</v>
      </c>
      <c r="I115" s="11"/>
      <c r="J115" s="11"/>
      <c r="K115" s="11">
        <v>228</v>
      </c>
      <c r="L115" s="11">
        <v>7</v>
      </c>
      <c r="M115" s="11">
        <v>3</v>
      </c>
      <c r="N115" s="11" t="s">
        <v>3</v>
      </c>
      <c r="O115" s="11">
        <v>2</v>
      </c>
      <c r="P115" s="11"/>
      <c r="Q115" s="11"/>
      <c r="R115" s="11"/>
      <c r="S115" s="11"/>
      <c r="T115" s="11"/>
      <c r="U115" s="11"/>
      <c r="V115" s="11"/>
      <c r="W115" s="11">
        <v>0</v>
      </c>
      <c r="X115" s="11">
        <v>1</v>
      </c>
      <c r="Y115" s="11">
        <v>0</v>
      </c>
      <c r="Z115" s="11"/>
      <c r="AA115" s="11"/>
      <c r="AB115" s="11"/>
    </row>
    <row r="116" spans="1:28" x14ac:dyDescent="0.2">
      <c r="A116" s="11">
        <v>50</v>
      </c>
      <c r="B116" s="11">
        <v>0</v>
      </c>
      <c r="C116" s="11">
        <v>0</v>
      </c>
      <c r="D116" s="11">
        <v>1</v>
      </c>
      <c r="E116" s="11">
        <v>216</v>
      </c>
      <c r="F116" s="11">
        <f>ROUND(Source!AP107,O116)</f>
        <v>34090.36</v>
      </c>
      <c r="G116" s="11" t="s">
        <v>38</v>
      </c>
      <c r="H116" s="11" t="s">
        <v>39</v>
      </c>
      <c r="I116" s="11"/>
      <c r="J116" s="11"/>
      <c r="K116" s="11">
        <v>216</v>
      </c>
      <c r="L116" s="11">
        <v>8</v>
      </c>
      <c r="M116" s="11">
        <v>3</v>
      </c>
      <c r="N116" s="11" t="s">
        <v>3</v>
      </c>
      <c r="O116" s="11">
        <v>2</v>
      </c>
      <c r="P116" s="11"/>
      <c r="Q116" s="11"/>
      <c r="R116" s="11"/>
      <c r="S116" s="11"/>
      <c r="T116" s="11"/>
      <c r="U116" s="11"/>
      <c r="V116" s="11"/>
      <c r="W116" s="11">
        <v>68180.72</v>
      </c>
      <c r="X116" s="11">
        <v>1</v>
      </c>
      <c r="Y116" s="11">
        <v>68180.72</v>
      </c>
      <c r="Z116" s="11"/>
      <c r="AA116" s="11"/>
      <c r="AB116" s="11"/>
    </row>
    <row r="117" spans="1:28" x14ac:dyDescent="0.2">
      <c r="A117" s="11">
        <v>50</v>
      </c>
      <c r="B117" s="11">
        <v>0</v>
      </c>
      <c r="C117" s="11">
        <v>0</v>
      </c>
      <c r="D117" s="11">
        <v>1</v>
      </c>
      <c r="E117" s="11">
        <v>223</v>
      </c>
      <c r="F117" s="11">
        <f>ROUND(Source!AQ107,O117)</f>
        <v>0</v>
      </c>
      <c r="G117" s="11" t="s">
        <v>40</v>
      </c>
      <c r="H117" s="11" t="s">
        <v>41</v>
      </c>
      <c r="I117" s="11"/>
      <c r="J117" s="11"/>
      <c r="K117" s="11">
        <v>223</v>
      </c>
      <c r="L117" s="11">
        <v>9</v>
      </c>
      <c r="M117" s="11">
        <v>3</v>
      </c>
      <c r="N117" s="11" t="s">
        <v>3</v>
      </c>
      <c r="O117" s="11">
        <v>2</v>
      </c>
      <c r="P117" s="11"/>
      <c r="Q117" s="11"/>
      <c r="R117" s="11"/>
      <c r="S117" s="11"/>
      <c r="T117" s="11"/>
      <c r="U117" s="11"/>
      <c r="V117" s="11"/>
      <c r="W117" s="11">
        <v>0</v>
      </c>
      <c r="X117" s="11">
        <v>1</v>
      </c>
      <c r="Y117" s="11">
        <v>0</v>
      </c>
      <c r="Z117" s="11"/>
      <c r="AA117" s="11"/>
      <c r="AB117" s="11"/>
    </row>
    <row r="118" spans="1:28" x14ac:dyDescent="0.2">
      <c r="A118" s="11">
        <v>50</v>
      </c>
      <c r="B118" s="11">
        <v>0</v>
      </c>
      <c r="C118" s="11">
        <v>0</v>
      </c>
      <c r="D118" s="11">
        <v>1</v>
      </c>
      <c r="E118" s="11">
        <v>229</v>
      </c>
      <c r="F118" s="11">
        <f>ROUND(Source!AZ107,O118)</f>
        <v>34090.36</v>
      </c>
      <c r="G118" s="11" t="s">
        <v>42</v>
      </c>
      <c r="H118" s="11" t="s">
        <v>43</v>
      </c>
      <c r="I118" s="11"/>
      <c r="J118" s="11"/>
      <c r="K118" s="11">
        <v>229</v>
      </c>
      <c r="L118" s="11">
        <v>10</v>
      </c>
      <c r="M118" s="11">
        <v>3</v>
      </c>
      <c r="N118" s="11" t="s">
        <v>3</v>
      </c>
      <c r="O118" s="11">
        <v>2</v>
      </c>
      <c r="P118" s="11"/>
      <c r="Q118" s="11"/>
      <c r="R118" s="11"/>
      <c r="S118" s="11"/>
      <c r="T118" s="11"/>
      <c r="U118" s="11"/>
      <c r="V118" s="11"/>
      <c r="W118" s="11">
        <v>68180.72</v>
      </c>
      <c r="X118" s="11">
        <v>1</v>
      </c>
      <c r="Y118" s="11">
        <v>68180.72</v>
      </c>
      <c r="Z118" s="11"/>
      <c r="AA118" s="11"/>
      <c r="AB118" s="11"/>
    </row>
    <row r="119" spans="1:28" x14ac:dyDescent="0.2">
      <c r="A119" s="11">
        <v>50</v>
      </c>
      <c r="B119" s="11">
        <v>0</v>
      </c>
      <c r="C119" s="11">
        <v>0</v>
      </c>
      <c r="D119" s="11">
        <v>1</v>
      </c>
      <c r="E119" s="11">
        <v>203</v>
      </c>
      <c r="F119" s="11">
        <f>ROUND(Source!Q107,O119)</f>
        <v>0</v>
      </c>
      <c r="G119" s="11" t="s">
        <v>44</v>
      </c>
      <c r="H119" s="11" t="s">
        <v>45</v>
      </c>
      <c r="I119" s="11"/>
      <c r="J119" s="11"/>
      <c r="K119" s="11">
        <v>203</v>
      </c>
      <c r="L119" s="11">
        <v>11</v>
      </c>
      <c r="M119" s="11">
        <v>3</v>
      </c>
      <c r="N119" s="11" t="s">
        <v>3</v>
      </c>
      <c r="O119" s="11">
        <v>2</v>
      </c>
      <c r="P119" s="11"/>
      <c r="Q119" s="11"/>
      <c r="R119" s="11"/>
      <c r="S119" s="11"/>
      <c r="T119" s="11"/>
      <c r="U119" s="11"/>
      <c r="V119" s="11"/>
      <c r="W119" s="11">
        <v>0</v>
      </c>
      <c r="X119" s="11">
        <v>1</v>
      </c>
      <c r="Y119" s="11">
        <v>0</v>
      </c>
      <c r="Z119" s="11"/>
      <c r="AA119" s="11"/>
      <c r="AB119" s="11"/>
    </row>
    <row r="120" spans="1:28" x14ac:dyDescent="0.2">
      <c r="A120" s="11">
        <v>50</v>
      </c>
      <c r="B120" s="11">
        <v>0</v>
      </c>
      <c r="C120" s="11">
        <v>0</v>
      </c>
      <c r="D120" s="11">
        <v>1</v>
      </c>
      <c r="E120" s="11">
        <v>231</v>
      </c>
      <c r="F120" s="11">
        <f>ROUND(Source!BB107,O120)</f>
        <v>0</v>
      </c>
      <c r="G120" s="11" t="s">
        <v>46</v>
      </c>
      <c r="H120" s="11" t="s">
        <v>47</v>
      </c>
      <c r="I120" s="11"/>
      <c r="J120" s="11"/>
      <c r="K120" s="11">
        <v>231</v>
      </c>
      <c r="L120" s="11">
        <v>12</v>
      </c>
      <c r="M120" s="11">
        <v>3</v>
      </c>
      <c r="N120" s="11" t="s">
        <v>3</v>
      </c>
      <c r="O120" s="11">
        <v>2</v>
      </c>
      <c r="P120" s="11"/>
      <c r="Q120" s="11"/>
      <c r="R120" s="11"/>
      <c r="S120" s="11"/>
      <c r="T120" s="11"/>
      <c r="U120" s="11"/>
      <c r="V120" s="11"/>
      <c r="W120" s="11">
        <v>0</v>
      </c>
      <c r="X120" s="11">
        <v>1</v>
      </c>
      <c r="Y120" s="11">
        <v>0</v>
      </c>
      <c r="Z120" s="11"/>
      <c r="AA120" s="11"/>
      <c r="AB120" s="11"/>
    </row>
    <row r="121" spans="1:28" x14ac:dyDescent="0.2">
      <c r="A121" s="11">
        <v>50</v>
      </c>
      <c r="B121" s="11">
        <v>0</v>
      </c>
      <c r="C121" s="11">
        <v>0</v>
      </c>
      <c r="D121" s="11">
        <v>1</v>
      </c>
      <c r="E121" s="11">
        <v>204</v>
      </c>
      <c r="F121" s="11">
        <f>ROUND(Source!R107,O121)</f>
        <v>0</v>
      </c>
      <c r="G121" s="11" t="s">
        <v>48</v>
      </c>
      <c r="H121" s="11" t="s">
        <v>49</v>
      </c>
      <c r="I121" s="11"/>
      <c r="J121" s="11"/>
      <c r="K121" s="11">
        <v>204</v>
      </c>
      <c r="L121" s="11">
        <v>13</v>
      </c>
      <c r="M121" s="11">
        <v>3</v>
      </c>
      <c r="N121" s="11" t="s">
        <v>3</v>
      </c>
      <c r="O121" s="11">
        <v>2</v>
      </c>
      <c r="P121" s="11"/>
      <c r="Q121" s="11"/>
      <c r="R121" s="11"/>
      <c r="S121" s="11"/>
      <c r="T121" s="11"/>
      <c r="U121" s="11"/>
      <c r="V121" s="11"/>
      <c r="W121" s="11">
        <v>0</v>
      </c>
      <c r="X121" s="11">
        <v>1</v>
      </c>
      <c r="Y121" s="11">
        <v>0</v>
      </c>
      <c r="Z121" s="11"/>
      <c r="AA121" s="11"/>
      <c r="AB121" s="11"/>
    </row>
    <row r="122" spans="1:28" x14ac:dyDescent="0.2">
      <c r="A122" s="11">
        <v>50</v>
      </c>
      <c r="B122" s="11">
        <v>0</v>
      </c>
      <c r="C122" s="11">
        <v>0</v>
      </c>
      <c r="D122" s="11">
        <v>1</v>
      </c>
      <c r="E122" s="11">
        <v>205</v>
      </c>
      <c r="F122" s="11">
        <f>ROUND(Source!S107,O122)</f>
        <v>0</v>
      </c>
      <c r="G122" s="11" t="s">
        <v>50</v>
      </c>
      <c r="H122" s="11" t="s">
        <v>51</v>
      </c>
      <c r="I122" s="11"/>
      <c r="J122" s="11"/>
      <c r="K122" s="11">
        <v>205</v>
      </c>
      <c r="L122" s="11">
        <v>14</v>
      </c>
      <c r="M122" s="11">
        <v>3</v>
      </c>
      <c r="N122" s="11" t="s">
        <v>3</v>
      </c>
      <c r="O122" s="11">
        <v>2</v>
      </c>
      <c r="P122" s="11"/>
      <c r="Q122" s="11"/>
      <c r="R122" s="11"/>
      <c r="S122" s="11"/>
      <c r="T122" s="11"/>
      <c r="U122" s="11"/>
      <c r="V122" s="11"/>
      <c r="W122" s="11">
        <v>0</v>
      </c>
      <c r="X122" s="11">
        <v>1</v>
      </c>
      <c r="Y122" s="11">
        <v>0</v>
      </c>
      <c r="Z122" s="11"/>
      <c r="AA122" s="11"/>
      <c r="AB122" s="11"/>
    </row>
    <row r="123" spans="1:28" x14ac:dyDescent="0.2">
      <c r="A123" s="11">
        <v>50</v>
      </c>
      <c r="B123" s="11">
        <v>0</v>
      </c>
      <c r="C123" s="11">
        <v>0</v>
      </c>
      <c r="D123" s="11">
        <v>1</v>
      </c>
      <c r="E123" s="11">
        <v>232</v>
      </c>
      <c r="F123" s="11">
        <f>ROUND(Source!BC107,O123)</f>
        <v>0</v>
      </c>
      <c r="G123" s="11" t="s">
        <v>52</v>
      </c>
      <c r="H123" s="11" t="s">
        <v>53</v>
      </c>
      <c r="I123" s="11"/>
      <c r="J123" s="11"/>
      <c r="K123" s="11">
        <v>232</v>
      </c>
      <c r="L123" s="11">
        <v>15</v>
      </c>
      <c r="M123" s="11">
        <v>3</v>
      </c>
      <c r="N123" s="11" t="s">
        <v>3</v>
      </c>
      <c r="O123" s="11">
        <v>2</v>
      </c>
      <c r="P123" s="11"/>
      <c r="Q123" s="11"/>
      <c r="R123" s="11"/>
      <c r="S123" s="11"/>
      <c r="T123" s="11"/>
      <c r="U123" s="11"/>
      <c r="V123" s="11"/>
      <c r="W123" s="11">
        <v>0</v>
      </c>
      <c r="X123" s="11">
        <v>1</v>
      </c>
      <c r="Y123" s="11">
        <v>0</v>
      </c>
      <c r="Z123" s="11"/>
      <c r="AA123" s="11"/>
      <c r="AB123" s="11"/>
    </row>
    <row r="124" spans="1:28" x14ac:dyDescent="0.2">
      <c r="A124" s="11">
        <v>50</v>
      </c>
      <c r="B124" s="11">
        <v>0</v>
      </c>
      <c r="C124" s="11">
        <v>0</v>
      </c>
      <c r="D124" s="11">
        <v>1</v>
      </c>
      <c r="E124" s="11">
        <v>214</v>
      </c>
      <c r="F124" s="11">
        <f>ROUND(Source!AS107,O124)</f>
        <v>0</v>
      </c>
      <c r="G124" s="11" t="s">
        <v>54</v>
      </c>
      <c r="H124" s="11" t="s">
        <v>55</v>
      </c>
      <c r="I124" s="11"/>
      <c r="J124" s="11"/>
      <c r="K124" s="11">
        <v>214</v>
      </c>
      <c r="L124" s="11">
        <v>16</v>
      </c>
      <c r="M124" s="11">
        <v>3</v>
      </c>
      <c r="N124" s="11" t="s">
        <v>3</v>
      </c>
      <c r="O124" s="11">
        <v>2</v>
      </c>
      <c r="P124" s="11"/>
      <c r="Q124" s="11"/>
      <c r="R124" s="11"/>
      <c r="S124" s="11"/>
      <c r="T124" s="11"/>
      <c r="U124" s="11"/>
      <c r="V124" s="11"/>
      <c r="W124" s="11">
        <v>0</v>
      </c>
      <c r="X124" s="11">
        <v>1</v>
      </c>
      <c r="Y124" s="11">
        <v>0</v>
      </c>
      <c r="Z124" s="11"/>
      <c r="AA124" s="11"/>
      <c r="AB124" s="11"/>
    </row>
    <row r="125" spans="1:28" x14ac:dyDescent="0.2">
      <c r="A125" s="11">
        <v>50</v>
      </c>
      <c r="B125" s="11">
        <v>0</v>
      </c>
      <c r="C125" s="11">
        <v>0</v>
      </c>
      <c r="D125" s="11">
        <v>1</v>
      </c>
      <c r="E125" s="11">
        <v>215</v>
      </c>
      <c r="F125" s="11">
        <f>ROUND(Source!AT107,O125)</f>
        <v>0</v>
      </c>
      <c r="G125" s="11" t="s">
        <v>56</v>
      </c>
      <c r="H125" s="11" t="s">
        <v>57</v>
      </c>
      <c r="I125" s="11"/>
      <c r="J125" s="11"/>
      <c r="K125" s="11">
        <v>215</v>
      </c>
      <c r="L125" s="11">
        <v>17</v>
      </c>
      <c r="M125" s="11">
        <v>3</v>
      </c>
      <c r="N125" s="11" t="s">
        <v>3</v>
      </c>
      <c r="O125" s="11">
        <v>2</v>
      </c>
      <c r="P125" s="11"/>
      <c r="Q125" s="11"/>
      <c r="R125" s="11"/>
      <c r="S125" s="11"/>
      <c r="T125" s="11"/>
      <c r="U125" s="11"/>
      <c r="V125" s="11"/>
      <c r="W125" s="11">
        <v>0</v>
      </c>
      <c r="X125" s="11">
        <v>1</v>
      </c>
      <c r="Y125" s="11">
        <v>0</v>
      </c>
      <c r="Z125" s="11"/>
      <c r="AA125" s="11"/>
      <c r="AB125" s="11"/>
    </row>
    <row r="126" spans="1:28" x14ac:dyDescent="0.2">
      <c r="A126" s="11">
        <v>50</v>
      </c>
      <c r="B126" s="11">
        <v>0</v>
      </c>
      <c r="C126" s="11">
        <v>0</v>
      </c>
      <c r="D126" s="11">
        <v>1</v>
      </c>
      <c r="E126" s="11">
        <v>217</v>
      </c>
      <c r="F126" s="11">
        <f>ROUND(Source!AU107,O126)</f>
        <v>0</v>
      </c>
      <c r="G126" s="11" t="s">
        <v>58</v>
      </c>
      <c r="H126" s="11" t="s">
        <v>59</v>
      </c>
      <c r="I126" s="11"/>
      <c r="J126" s="11"/>
      <c r="K126" s="11">
        <v>217</v>
      </c>
      <c r="L126" s="11">
        <v>18</v>
      </c>
      <c r="M126" s="11">
        <v>3</v>
      </c>
      <c r="N126" s="11" t="s">
        <v>3</v>
      </c>
      <c r="O126" s="11">
        <v>2</v>
      </c>
      <c r="P126" s="11"/>
      <c r="Q126" s="11"/>
      <c r="R126" s="11"/>
      <c r="S126" s="11"/>
      <c r="T126" s="11"/>
      <c r="U126" s="11"/>
      <c r="V126" s="11"/>
      <c r="W126" s="11">
        <v>0</v>
      </c>
      <c r="X126" s="11">
        <v>1</v>
      </c>
      <c r="Y126" s="11">
        <v>0</v>
      </c>
      <c r="Z126" s="11"/>
      <c r="AA126" s="11"/>
      <c r="AB126" s="11"/>
    </row>
    <row r="127" spans="1:28" x14ac:dyDescent="0.2">
      <c r="A127" s="11">
        <v>50</v>
      </c>
      <c r="B127" s="11">
        <v>0</v>
      </c>
      <c r="C127" s="11">
        <v>0</v>
      </c>
      <c r="D127" s="11">
        <v>1</v>
      </c>
      <c r="E127" s="11">
        <v>230</v>
      </c>
      <c r="F127" s="11">
        <f>ROUND(Source!BA107,O127)</f>
        <v>0</v>
      </c>
      <c r="G127" s="11" t="s">
        <v>60</v>
      </c>
      <c r="H127" s="11" t="s">
        <v>61</v>
      </c>
      <c r="I127" s="11"/>
      <c r="J127" s="11"/>
      <c r="K127" s="11">
        <v>230</v>
      </c>
      <c r="L127" s="11">
        <v>19</v>
      </c>
      <c r="M127" s="11">
        <v>3</v>
      </c>
      <c r="N127" s="11" t="s">
        <v>3</v>
      </c>
      <c r="O127" s="11">
        <v>2</v>
      </c>
      <c r="P127" s="11"/>
      <c r="Q127" s="11"/>
      <c r="R127" s="11"/>
      <c r="S127" s="11"/>
      <c r="T127" s="11"/>
      <c r="U127" s="11"/>
      <c r="V127" s="11"/>
      <c r="W127" s="11">
        <v>0</v>
      </c>
      <c r="X127" s="11">
        <v>1</v>
      </c>
      <c r="Y127" s="11">
        <v>0</v>
      </c>
      <c r="Z127" s="11"/>
      <c r="AA127" s="11"/>
      <c r="AB127" s="11"/>
    </row>
    <row r="128" spans="1:28" x14ac:dyDescent="0.2">
      <c r="A128" s="11">
        <v>50</v>
      </c>
      <c r="B128" s="11">
        <v>0</v>
      </c>
      <c r="C128" s="11">
        <v>0</v>
      </c>
      <c r="D128" s="11">
        <v>1</v>
      </c>
      <c r="E128" s="11">
        <v>206</v>
      </c>
      <c r="F128" s="11">
        <f>ROUND(Source!T107,O128)</f>
        <v>0</v>
      </c>
      <c r="G128" s="11" t="s">
        <v>62</v>
      </c>
      <c r="H128" s="11" t="s">
        <v>63</v>
      </c>
      <c r="I128" s="11"/>
      <c r="J128" s="11"/>
      <c r="K128" s="11">
        <v>206</v>
      </c>
      <c r="L128" s="11">
        <v>20</v>
      </c>
      <c r="M128" s="11">
        <v>3</v>
      </c>
      <c r="N128" s="11" t="s">
        <v>3</v>
      </c>
      <c r="O128" s="11">
        <v>2</v>
      </c>
      <c r="P128" s="11"/>
      <c r="Q128" s="11"/>
      <c r="R128" s="11"/>
      <c r="S128" s="11"/>
      <c r="T128" s="11"/>
      <c r="U128" s="11"/>
      <c r="V128" s="11"/>
      <c r="W128" s="11">
        <v>0</v>
      </c>
      <c r="X128" s="11">
        <v>1</v>
      </c>
      <c r="Y128" s="11">
        <v>0</v>
      </c>
      <c r="Z128" s="11"/>
      <c r="AA128" s="11"/>
      <c r="AB128" s="11"/>
    </row>
    <row r="129" spans="1:206" x14ac:dyDescent="0.2">
      <c r="A129" s="11">
        <v>50</v>
      </c>
      <c r="B129" s="11">
        <v>0</v>
      </c>
      <c r="C129" s="11">
        <v>0</v>
      </c>
      <c r="D129" s="11">
        <v>1</v>
      </c>
      <c r="E129" s="11">
        <v>207</v>
      </c>
      <c r="F129" s="11">
        <f>Source!U107</f>
        <v>0</v>
      </c>
      <c r="G129" s="11" t="s">
        <v>64</v>
      </c>
      <c r="H129" s="11" t="s">
        <v>65</v>
      </c>
      <c r="I129" s="11"/>
      <c r="J129" s="11"/>
      <c r="K129" s="11">
        <v>207</v>
      </c>
      <c r="L129" s="11">
        <v>21</v>
      </c>
      <c r="M129" s="11">
        <v>3</v>
      </c>
      <c r="N129" s="11" t="s">
        <v>3</v>
      </c>
      <c r="O129" s="11">
        <v>-1</v>
      </c>
      <c r="P129" s="11"/>
      <c r="Q129" s="11"/>
      <c r="R129" s="11"/>
      <c r="S129" s="11"/>
      <c r="T129" s="11"/>
      <c r="U129" s="11"/>
      <c r="V129" s="11"/>
      <c r="W129" s="11">
        <v>0</v>
      </c>
      <c r="X129" s="11">
        <v>1</v>
      </c>
      <c r="Y129" s="11">
        <v>0</v>
      </c>
      <c r="Z129" s="11"/>
      <c r="AA129" s="11"/>
      <c r="AB129" s="11"/>
    </row>
    <row r="130" spans="1:206" x14ac:dyDescent="0.2">
      <c r="A130" s="11">
        <v>50</v>
      </c>
      <c r="B130" s="11">
        <v>0</v>
      </c>
      <c r="C130" s="11">
        <v>0</v>
      </c>
      <c r="D130" s="11">
        <v>1</v>
      </c>
      <c r="E130" s="11">
        <v>208</v>
      </c>
      <c r="F130" s="11">
        <f>Source!V107</f>
        <v>0</v>
      </c>
      <c r="G130" s="11" t="s">
        <v>66</v>
      </c>
      <c r="H130" s="11" t="s">
        <v>67</v>
      </c>
      <c r="I130" s="11"/>
      <c r="J130" s="11"/>
      <c r="K130" s="11">
        <v>208</v>
      </c>
      <c r="L130" s="11">
        <v>22</v>
      </c>
      <c r="M130" s="11">
        <v>3</v>
      </c>
      <c r="N130" s="11" t="s">
        <v>3</v>
      </c>
      <c r="O130" s="11">
        <v>-1</v>
      </c>
      <c r="P130" s="11"/>
      <c r="Q130" s="11"/>
      <c r="R130" s="11"/>
      <c r="S130" s="11"/>
      <c r="T130" s="11"/>
      <c r="U130" s="11"/>
      <c r="V130" s="11"/>
      <c r="W130" s="11">
        <v>0</v>
      </c>
      <c r="X130" s="11">
        <v>1</v>
      </c>
      <c r="Y130" s="11">
        <v>0</v>
      </c>
      <c r="Z130" s="11"/>
      <c r="AA130" s="11"/>
      <c r="AB130" s="11"/>
    </row>
    <row r="131" spans="1:206" x14ac:dyDescent="0.2">
      <c r="A131" s="11">
        <v>50</v>
      </c>
      <c r="B131" s="11">
        <v>0</v>
      </c>
      <c r="C131" s="11">
        <v>0</v>
      </c>
      <c r="D131" s="11">
        <v>1</v>
      </c>
      <c r="E131" s="11">
        <v>209</v>
      </c>
      <c r="F131" s="11">
        <f>ROUND(Source!W107,O131)</f>
        <v>0</v>
      </c>
      <c r="G131" s="11" t="s">
        <v>68</v>
      </c>
      <c r="H131" s="11" t="s">
        <v>69</v>
      </c>
      <c r="I131" s="11"/>
      <c r="J131" s="11"/>
      <c r="K131" s="11">
        <v>209</v>
      </c>
      <c r="L131" s="11">
        <v>23</v>
      </c>
      <c r="M131" s="11">
        <v>3</v>
      </c>
      <c r="N131" s="11" t="s">
        <v>3</v>
      </c>
      <c r="O131" s="11">
        <v>2</v>
      </c>
      <c r="P131" s="11"/>
      <c r="Q131" s="11"/>
      <c r="R131" s="11"/>
      <c r="S131" s="11"/>
      <c r="T131" s="11"/>
      <c r="U131" s="11"/>
      <c r="V131" s="11"/>
      <c r="W131" s="11">
        <v>0</v>
      </c>
      <c r="X131" s="11">
        <v>1</v>
      </c>
      <c r="Y131" s="11">
        <v>0</v>
      </c>
      <c r="Z131" s="11"/>
      <c r="AA131" s="11"/>
      <c r="AB131" s="11"/>
    </row>
    <row r="132" spans="1:206" x14ac:dyDescent="0.2">
      <c r="A132" s="11">
        <v>50</v>
      </c>
      <c r="B132" s="11">
        <v>0</v>
      </c>
      <c r="C132" s="11">
        <v>0</v>
      </c>
      <c r="D132" s="11">
        <v>1</v>
      </c>
      <c r="E132" s="11">
        <v>233</v>
      </c>
      <c r="F132" s="11">
        <f>ROUND(Source!BD107,O132)</f>
        <v>0</v>
      </c>
      <c r="G132" s="11" t="s">
        <v>70</v>
      </c>
      <c r="H132" s="11" t="s">
        <v>71</v>
      </c>
      <c r="I132" s="11"/>
      <c r="J132" s="11"/>
      <c r="K132" s="11">
        <v>233</v>
      </c>
      <c r="L132" s="11">
        <v>24</v>
      </c>
      <c r="M132" s="11">
        <v>3</v>
      </c>
      <c r="N132" s="11" t="s">
        <v>3</v>
      </c>
      <c r="O132" s="11">
        <v>2</v>
      </c>
      <c r="P132" s="11"/>
      <c r="Q132" s="11"/>
      <c r="R132" s="11"/>
      <c r="S132" s="11"/>
      <c r="T132" s="11"/>
      <c r="U132" s="11"/>
      <c r="V132" s="11"/>
      <c r="W132" s="11">
        <v>0</v>
      </c>
      <c r="X132" s="11">
        <v>1</v>
      </c>
      <c r="Y132" s="11">
        <v>0</v>
      </c>
      <c r="Z132" s="11"/>
      <c r="AA132" s="11"/>
      <c r="AB132" s="11"/>
    </row>
    <row r="133" spans="1:206" x14ac:dyDescent="0.2">
      <c r="A133" s="11">
        <v>50</v>
      </c>
      <c r="B133" s="11">
        <v>0</v>
      </c>
      <c r="C133" s="11">
        <v>0</v>
      </c>
      <c r="D133" s="11">
        <v>1</v>
      </c>
      <c r="E133" s="11">
        <v>210</v>
      </c>
      <c r="F133" s="11">
        <f>ROUND(Source!X107,O133)</f>
        <v>0</v>
      </c>
      <c r="G133" s="11" t="s">
        <v>72</v>
      </c>
      <c r="H133" s="11" t="s">
        <v>73</v>
      </c>
      <c r="I133" s="11"/>
      <c r="J133" s="11"/>
      <c r="K133" s="11">
        <v>210</v>
      </c>
      <c r="L133" s="11">
        <v>25</v>
      </c>
      <c r="M133" s="11">
        <v>3</v>
      </c>
      <c r="N133" s="11" t="s">
        <v>3</v>
      </c>
      <c r="O133" s="11">
        <v>2</v>
      </c>
      <c r="P133" s="11"/>
      <c r="Q133" s="11"/>
      <c r="R133" s="11"/>
      <c r="S133" s="11"/>
      <c r="T133" s="11"/>
      <c r="U133" s="11"/>
      <c r="V133" s="11"/>
      <c r="W133" s="11">
        <v>0</v>
      </c>
      <c r="X133" s="11">
        <v>1</v>
      </c>
      <c r="Y133" s="11">
        <v>0</v>
      </c>
      <c r="Z133" s="11"/>
      <c r="AA133" s="11"/>
      <c r="AB133" s="11"/>
    </row>
    <row r="134" spans="1:206" x14ac:dyDescent="0.2">
      <c r="A134" s="11">
        <v>50</v>
      </c>
      <c r="B134" s="11">
        <v>0</v>
      </c>
      <c r="C134" s="11">
        <v>0</v>
      </c>
      <c r="D134" s="11">
        <v>1</v>
      </c>
      <c r="E134" s="11">
        <v>211</v>
      </c>
      <c r="F134" s="11">
        <f>ROUND(Source!Y107,O134)</f>
        <v>0</v>
      </c>
      <c r="G134" s="11" t="s">
        <v>74</v>
      </c>
      <c r="H134" s="11" t="s">
        <v>75</v>
      </c>
      <c r="I134" s="11"/>
      <c r="J134" s="11"/>
      <c r="K134" s="11">
        <v>211</v>
      </c>
      <c r="L134" s="11">
        <v>26</v>
      </c>
      <c r="M134" s="11">
        <v>3</v>
      </c>
      <c r="N134" s="11" t="s">
        <v>3</v>
      </c>
      <c r="O134" s="11">
        <v>2</v>
      </c>
      <c r="P134" s="11"/>
      <c r="Q134" s="11"/>
      <c r="R134" s="11"/>
      <c r="S134" s="11"/>
      <c r="T134" s="11"/>
      <c r="U134" s="11"/>
      <c r="V134" s="11"/>
      <c r="W134" s="11">
        <v>0</v>
      </c>
      <c r="X134" s="11">
        <v>1</v>
      </c>
      <c r="Y134" s="11">
        <v>0</v>
      </c>
      <c r="Z134" s="11"/>
      <c r="AA134" s="11"/>
      <c r="AB134" s="11"/>
    </row>
    <row r="135" spans="1:206" x14ac:dyDescent="0.2">
      <c r="A135" s="11">
        <v>50</v>
      </c>
      <c r="B135" s="11">
        <v>0</v>
      </c>
      <c r="C135" s="11">
        <v>0</v>
      </c>
      <c r="D135" s="11">
        <v>1</v>
      </c>
      <c r="E135" s="11">
        <v>224</v>
      </c>
      <c r="F135" s="11">
        <f>ROUND(Source!AR107,O135)</f>
        <v>34090.36</v>
      </c>
      <c r="G135" s="11" t="s">
        <v>76</v>
      </c>
      <c r="H135" s="11" t="s">
        <v>77</v>
      </c>
      <c r="I135" s="11"/>
      <c r="J135" s="11"/>
      <c r="K135" s="11">
        <v>224</v>
      </c>
      <c r="L135" s="11">
        <v>27</v>
      </c>
      <c r="M135" s="11">
        <v>3</v>
      </c>
      <c r="N135" s="11" t="s">
        <v>3</v>
      </c>
      <c r="O135" s="11">
        <v>2</v>
      </c>
      <c r="P135" s="11"/>
      <c r="Q135" s="11"/>
      <c r="R135" s="11"/>
      <c r="S135" s="11"/>
      <c r="T135" s="11"/>
      <c r="U135" s="11"/>
      <c r="V135" s="11"/>
      <c r="W135" s="11">
        <v>68180.72</v>
      </c>
      <c r="X135" s="11">
        <v>1</v>
      </c>
      <c r="Y135" s="11">
        <v>68180.72</v>
      </c>
      <c r="Z135" s="11"/>
      <c r="AA135" s="11"/>
      <c r="AB135" s="11"/>
    </row>
    <row r="137" spans="1:206" x14ac:dyDescent="0.2">
      <c r="A137" s="9">
        <v>51</v>
      </c>
      <c r="B137" s="9">
        <f>B20</f>
        <v>1</v>
      </c>
      <c r="C137" s="9">
        <f>A20</f>
        <v>3</v>
      </c>
      <c r="D137" s="9">
        <f>ROW(A20)</f>
        <v>20</v>
      </c>
      <c r="E137" s="9"/>
      <c r="F137" s="9" t="str">
        <f>IF(F20&lt;&gt;"",F20,"")</f>
        <v>Новая локальная смета</v>
      </c>
      <c r="G137" s="9" t="str">
        <f>IF(G20&lt;&gt;"",G20,"")</f>
        <v>Новая локальная смета</v>
      </c>
      <c r="H137" s="9">
        <v>0</v>
      </c>
      <c r="I137" s="9"/>
      <c r="J137" s="9"/>
      <c r="K137" s="9"/>
      <c r="L137" s="9"/>
      <c r="M137" s="9"/>
      <c r="N137" s="9"/>
      <c r="O137" s="9">
        <f t="shared" ref="O137:T137" si="45">ROUND(O30+O70+O107+AB137,2)</f>
        <v>42599.89</v>
      </c>
      <c r="P137" s="9">
        <f t="shared" si="45"/>
        <v>34285.96</v>
      </c>
      <c r="Q137" s="9">
        <f t="shared" si="45"/>
        <v>16.39</v>
      </c>
      <c r="R137" s="9">
        <f t="shared" si="45"/>
        <v>0</v>
      </c>
      <c r="S137" s="9">
        <f t="shared" si="45"/>
        <v>8297.5400000000009</v>
      </c>
      <c r="T137" s="9">
        <f t="shared" si="45"/>
        <v>0</v>
      </c>
      <c r="U137" s="9">
        <f>U30+U70+U107+AH137</f>
        <v>10.469999999999999</v>
      </c>
      <c r="V137" s="9">
        <f>V30+V70+V107+AI137</f>
        <v>0</v>
      </c>
      <c r="W137" s="9">
        <f>ROUND(W30+W70+W107+AJ137,2)</f>
        <v>0</v>
      </c>
      <c r="X137" s="9">
        <f>ROUND(X30+X70+X107+AK137,2)</f>
        <v>8048.61</v>
      </c>
      <c r="Y137" s="9">
        <f>ROUND(Y30+Y70+Y107+AL137,2)</f>
        <v>4231.74</v>
      </c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>
        <f t="shared" ref="AO137:BD137" si="46">ROUND(AO30+AO70+AO107+BX137,2)</f>
        <v>0</v>
      </c>
      <c r="AP137" s="9">
        <f t="shared" si="46"/>
        <v>34090.36</v>
      </c>
      <c r="AQ137" s="9">
        <f t="shared" si="46"/>
        <v>0</v>
      </c>
      <c r="AR137" s="9">
        <f t="shared" si="46"/>
        <v>54880.24</v>
      </c>
      <c r="AS137" s="9">
        <f t="shared" si="46"/>
        <v>63.64</v>
      </c>
      <c r="AT137" s="9">
        <f t="shared" si="46"/>
        <v>20726.240000000002</v>
      </c>
      <c r="AU137" s="9">
        <f t="shared" si="46"/>
        <v>0</v>
      </c>
      <c r="AV137" s="9">
        <f t="shared" si="46"/>
        <v>34285.96</v>
      </c>
      <c r="AW137" s="9">
        <f t="shared" si="46"/>
        <v>195.6</v>
      </c>
      <c r="AX137" s="9">
        <f t="shared" si="46"/>
        <v>0</v>
      </c>
      <c r="AY137" s="9">
        <f t="shared" si="46"/>
        <v>195.6</v>
      </c>
      <c r="AZ137" s="9">
        <f t="shared" si="46"/>
        <v>34090.36</v>
      </c>
      <c r="BA137" s="9">
        <f t="shared" si="46"/>
        <v>0</v>
      </c>
      <c r="BB137" s="9">
        <f t="shared" si="46"/>
        <v>0</v>
      </c>
      <c r="BC137" s="9">
        <f t="shared" si="46"/>
        <v>0</v>
      </c>
      <c r="BD137" s="9">
        <f t="shared" si="46"/>
        <v>0</v>
      </c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>
        <v>0</v>
      </c>
    </row>
    <row r="139" spans="1:206" x14ac:dyDescent="0.2">
      <c r="A139" s="11">
        <v>50</v>
      </c>
      <c r="B139" s="11">
        <v>0</v>
      </c>
      <c r="C139" s="11">
        <v>0</v>
      </c>
      <c r="D139" s="11">
        <v>1</v>
      </c>
      <c r="E139" s="11">
        <v>201</v>
      </c>
      <c r="F139" s="11">
        <f>ROUND(Source!O137,O139)</f>
        <v>42599.89</v>
      </c>
      <c r="G139" s="11" t="s">
        <v>24</v>
      </c>
      <c r="H139" s="11" t="s">
        <v>25</v>
      </c>
      <c r="I139" s="11"/>
      <c r="J139" s="11"/>
      <c r="K139" s="11">
        <v>201</v>
      </c>
      <c r="L139" s="11">
        <v>1</v>
      </c>
      <c r="M139" s="11">
        <v>3</v>
      </c>
      <c r="N139" s="11" t="s">
        <v>3</v>
      </c>
      <c r="O139" s="11">
        <v>2</v>
      </c>
      <c r="P139" s="11"/>
      <c r="Q139" s="11"/>
      <c r="R139" s="11"/>
      <c r="S139" s="11"/>
      <c r="T139" s="11"/>
      <c r="U139" s="11"/>
      <c r="V139" s="11"/>
      <c r="W139" s="11">
        <v>85199.62</v>
      </c>
      <c r="X139" s="11">
        <v>1</v>
      </c>
      <c r="Y139" s="11">
        <v>85199.62</v>
      </c>
      <c r="Z139" s="11"/>
      <c r="AA139" s="11"/>
      <c r="AB139" s="11"/>
    </row>
    <row r="140" spans="1:206" x14ac:dyDescent="0.2">
      <c r="A140" s="11">
        <v>50</v>
      </c>
      <c r="B140" s="11">
        <v>0</v>
      </c>
      <c r="C140" s="11">
        <v>0</v>
      </c>
      <c r="D140" s="11">
        <v>1</v>
      </c>
      <c r="E140" s="11">
        <v>202</v>
      </c>
      <c r="F140" s="11">
        <f>ROUND(Source!P137,O140)</f>
        <v>34285.96</v>
      </c>
      <c r="G140" s="11" t="s">
        <v>26</v>
      </c>
      <c r="H140" s="11" t="s">
        <v>27</v>
      </c>
      <c r="I140" s="11"/>
      <c r="J140" s="11"/>
      <c r="K140" s="11">
        <v>202</v>
      </c>
      <c r="L140" s="11">
        <v>2</v>
      </c>
      <c r="M140" s="11">
        <v>3</v>
      </c>
      <c r="N140" s="11" t="s">
        <v>3</v>
      </c>
      <c r="O140" s="11">
        <v>2</v>
      </c>
      <c r="P140" s="11"/>
      <c r="Q140" s="11"/>
      <c r="R140" s="11"/>
      <c r="S140" s="11"/>
      <c r="T140" s="11"/>
      <c r="U140" s="11"/>
      <c r="V140" s="11"/>
      <c r="W140" s="11">
        <v>68571.839999999997</v>
      </c>
      <c r="X140" s="11">
        <v>1</v>
      </c>
      <c r="Y140" s="11">
        <v>68571.839999999997</v>
      </c>
      <c r="Z140" s="11"/>
      <c r="AA140" s="11"/>
      <c r="AB140" s="11"/>
    </row>
    <row r="141" spans="1:206" x14ac:dyDescent="0.2">
      <c r="A141" s="11">
        <v>50</v>
      </c>
      <c r="B141" s="11">
        <v>0</v>
      </c>
      <c r="C141" s="11">
        <v>0</v>
      </c>
      <c r="D141" s="11">
        <v>1</v>
      </c>
      <c r="E141" s="11">
        <v>222</v>
      </c>
      <c r="F141" s="11">
        <f>ROUND(Source!AO137,O141)</f>
        <v>0</v>
      </c>
      <c r="G141" s="11" t="s">
        <v>28</v>
      </c>
      <c r="H141" s="11" t="s">
        <v>29</v>
      </c>
      <c r="I141" s="11"/>
      <c r="J141" s="11"/>
      <c r="K141" s="11">
        <v>222</v>
      </c>
      <c r="L141" s="11">
        <v>3</v>
      </c>
      <c r="M141" s="11">
        <v>3</v>
      </c>
      <c r="N141" s="11" t="s">
        <v>3</v>
      </c>
      <c r="O141" s="11">
        <v>2</v>
      </c>
      <c r="P141" s="11"/>
      <c r="Q141" s="11"/>
      <c r="R141" s="11"/>
      <c r="S141" s="11"/>
      <c r="T141" s="11"/>
      <c r="U141" s="11"/>
      <c r="V141" s="11"/>
      <c r="W141" s="11">
        <v>0</v>
      </c>
      <c r="X141" s="11">
        <v>1</v>
      </c>
      <c r="Y141" s="11">
        <v>0</v>
      </c>
      <c r="Z141" s="11"/>
      <c r="AA141" s="11"/>
      <c r="AB141" s="11"/>
    </row>
    <row r="142" spans="1:206" x14ac:dyDescent="0.2">
      <c r="A142" s="11">
        <v>50</v>
      </c>
      <c r="B142" s="11">
        <v>0</v>
      </c>
      <c r="C142" s="11">
        <v>0</v>
      </c>
      <c r="D142" s="11">
        <v>1</v>
      </c>
      <c r="E142" s="11">
        <v>225</v>
      </c>
      <c r="F142" s="11">
        <f>ROUND(Source!AV137,O142)</f>
        <v>34285.96</v>
      </c>
      <c r="G142" s="11" t="s">
        <v>30</v>
      </c>
      <c r="H142" s="11" t="s">
        <v>31</v>
      </c>
      <c r="I142" s="11"/>
      <c r="J142" s="11"/>
      <c r="K142" s="11">
        <v>225</v>
      </c>
      <c r="L142" s="11">
        <v>4</v>
      </c>
      <c r="M142" s="11">
        <v>3</v>
      </c>
      <c r="N142" s="11" t="s">
        <v>3</v>
      </c>
      <c r="O142" s="11">
        <v>2</v>
      </c>
      <c r="P142" s="11"/>
      <c r="Q142" s="11"/>
      <c r="R142" s="11"/>
      <c r="S142" s="11"/>
      <c r="T142" s="11"/>
      <c r="U142" s="11"/>
      <c r="V142" s="11"/>
      <c r="W142" s="11">
        <v>68571.839999999997</v>
      </c>
      <c r="X142" s="11">
        <v>1</v>
      </c>
      <c r="Y142" s="11">
        <v>68571.839999999997</v>
      </c>
      <c r="Z142" s="11"/>
      <c r="AA142" s="11"/>
      <c r="AB142" s="11"/>
    </row>
    <row r="143" spans="1:206" x14ac:dyDescent="0.2">
      <c r="A143" s="11">
        <v>50</v>
      </c>
      <c r="B143" s="11">
        <v>0</v>
      </c>
      <c r="C143" s="11">
        <v>0</v>
      </c>
      <c r="D143" s="11">
        <v>1</v>
      </c>
      <c r="E143" s="11">
        <v>226</v>
      </c>
      <c r="F143" s="11">
        <f>ROUND(Source!AW137,O143)</f>
        <v>195.6</v>
      </c>
      <c r="G143" s="11" t="s">
        <v>32</v>
      </c>
      <c r="H143" s="11" t="s">
        <v>33</v>
      </c>
      <c r="I143" s="11"/>
      <c r="J143" s="11"/>
      <c r="K143" s="11">
        <v>226</v>
      </c>
      <c r="L143" s="11">
        <v>5</v>
      </c>
      <c r="M143" s="11">
        <v>3</v>
      </c>
      <c r="N143" s="11" t="s">
        <v>3</v>
      </c>
      <c r="O143" s="11">
        <v>2</v>
      </c>
      <c r="P143" s="11"/>
      <c r="Q143" s="11"/>
      <c r="R143" s="11"/>
      <c r="S143" s="11"/>
      <c r="T143" s="11"/>
      <c r="U143" s="11"/>
      <c r="V143" s="11"/>
      <c r="W143" s="11">
        <v>391.12</v>
      </c>
      <c r="X143" s="11">
        <v>1</v>
      </c>
      <c r="Y143" s="11">
        <v>391.12</v>
      </c>
      <c r="Z143" s="11"/>
      <c r="AA143" s="11"/>
      <c r="AB143" s="11"/>
    </row>
    <row r="144" spans="1:206" x14ac:dyDescent="0.2">
      <c r="A144" s="11">
        <v>50</v>
      </c>
      <c r="B144" s="11">
        <v>0</v>
      </c>
      <c r="C144" s="11">
        <v>0</v>
      </c>
      <c r="D144" s="11">
        <v>1</v>
      </c>
      <c r="E144" s="11">
        <v>227</v>
      </c>
      <c r="F144" s="11">
        <f>ROUND(Source!AX137,O144)</f>
        <v>0</v>
      </c>
      <c r="G144" s="11" t="s">
        <v>34</v>
      </c>
      <c r="H144" s="11" t="s">
        <v>35</v>
      </c>
      <c r="I144" s="11"/>
      <c r="J144" s="11"/>
      <c r="K144" s="11">
        <v>227</v>
      </c>
      <c r="L144" s="11">
        <v>6</v>
      </c>
      <c r="M144" s="11">
        <v>3</v>
      </c>
      <c r="N144" s="11" t="s">
        <v>3</v>
      </c>
      <c r="O144" s="11">
        <v>2</v>
      </c>
      <c r="P144" s="11"/>
      <c r="Q144" s="11"/>
      <c r="R144" s="11"/>
      <c r="S144" s="11"/>
      <c r="T144" s="11"/>
      <c r="U144" s="11"/>
      <c r="V144" s="11"/>
      <c r="W144" s="11">
        <v>0</v>
      </c>
      <c r="X144" s="11">
        <v>1</v>
      </c>
      <c r="Y144" s="11">
        <v>0</v>
      </c>
      <c r="Z144" s="11"/>
      <c r="AA144" s="11"/>
      <c r="AB144" s="11"/>
    </row>
    <row r="145" spans="1:28" x14ac:dyDescent="0.2">
      <c r="A145" s="11">
        <v>50</v>
      </c>
      <c r="B145" s="11">
        <v>0</v>
      </c>
      <c r="C145" s="11">
        <v>0</v>
      </c>
      <c r="D145" s="11">
        <v>1</v>
      </c>
      <c r="E145" s="11">
        <v>228</v>
      </c>
      <c r="F145" s="11">
        <f>ROUND(Source!AY137,O145)</f>
        <v>195.6</v>
      </c>
      <c r="G145" s="11" t="s">
        <v>36</v>
      </c>
      <c r="H145" s="11" t="s">
        <v>37</v>
      </c>
      <c r="I145" s="11"/>
      <c r="J145" s="11"/>
      <c r="K145" s="11">
        <v>228</v>
      </c>
      <c r="L145" s="11">
        <v>7</v>
      </c>
      <c r="M145" s="11">
        <v>3</v>
      </c>
      <c r="N145" s="11" t="s">
        <v>3</v>
      </c>
      <c r="O145" s="11">
        <v>2</v>
      </c>
      <c r="P145" s="11"/>
      <c r="Q145" s="11"/>
      <c r="R145" s="11"/>
      <c r="S145" s="11"/>
      <c r="T145" s="11"/>
      <c r="U145" s="11"/>
      <c r="V145" s="11"/>
      <c r="W145" s="11">
        <v>391.12</v>
      </c>
      <c r="X145" s="11">
        <v>1</v>
      </c>
      <c r="Y145" s="11">
        <v>391.12</v>
      </c>
      <c r="Z145" s="11"/>
      <c r="AA145" s="11"/>
      <c r="AB145" s="11"/>
    </row>
    <row r="146" spans="1:28" x14ac:dyDescent="0.2">
      <c r="A146" s="11">
        <v>50</v>
      </c>
      <c r="B146" s="11">
        <v>0</v>
      </c>
      <c r="C146" s="11">
        <v>0</v>
      </c>
      <c r="D146" s="11">
        <v>1</v>
      </c>
      <c r="E146" s="11">
        <v>216</v>
      </c>
      <c r="F146" s="11">
        <f>ROUND(Source!AP137,O146)</f>
        <v>34090.36</v>
      </c>
      <c r="G146" s="11" t="s">
        <v>38</v>
      </c>
      <c r="H146" s="11" t="s">
        <v>39</v>
      </c>
      <c r="I146" s="11"/>
      <c r="J146" s="11"/>
      <c r="K146" s="11">
        <v>216</v>
      </c>
      <c r="L146" s="11">
        <v>8</v>
      </c>
      <c r="M146" s="11">
        <v>3</v>
      </c>
      <c r="N146" s="11" t="s">
        <v>3</v>
      </c>
      <c r="O146" s="11">
        <v>2</v>
      </c>
      <c r="P146" s="11"/>
      <c r="Q146" s="11"/>
      <c r="R146" s="11"/>
      <c r="S146" s="11"/>
      <c r="T146" s="11"/>
      <c r="U146" s="11"/>
      <c r="V146" s="11"/>
      <c r="W146" s="11">
        <v>68180.72</v>
      </c>
      <c r="X146" s="11">
        <v>1</v>
      </c>
      <c r="Y146" s="11">
        <v>68180.72</v>
      </c>
      <c r="Z146" s="11"/>
      <c r="AA146" s="11"/>
      <c r="AB146" s="11"/>
    </row>
    <row r="147" spans="1:28" x14ac:dyDescent="0.2">
      <c r="A147" s="11">
        <v>50</v>
      </c>
      <c r="B147" s="11">
        <v>0</v>
      </c>
      <c r="C147" s="11">
        <v>0</v>
      </c>
      <c r="D147" s="11">
        <v>1</v>
      </c>
      <c r="E147" s="11">
        <v>223</v>
      </c>
      <c r="F147" s="11">
        <f>ROUND(Source!AQ137,O147)</f>
        <v>0</v>
      </c>
      <c r="G147" s="11" t="s">
        <v>40</v>
      </c>
      <c r="H147" s="11" t="s">
        <v>41</v>
      </c>
      <c r="I147" s="11"/>
      <c r="J147" s="11"/>
      <c r="K147" s="11">
        <v>223</v>
      </c>
      <c r="L147" s="11">
        <v>9</v>
      </c>
      <c r="M147" s="11">
        <v>3</v>
      </c>
      <c r="N147" s="11" t="s">
        <v>3</v>
      </c>
      <c r="O147" s="11">
        <v>2</v>
      </c>
      <c r="P147" s="11"/>
      <c r="Q147" s="11"/>
      <c r="R147" s="11"/>
      <c r="S147" s="11"/>
      <c r="T147" s="11"/>
      <c r="U147" s="11"/>
      <c r="V147" s="11"/>
      <c r="W147" s="11">
        <v>0</v>
      </c>
      <c r="X147" s="11">
        <v>1</v>
      </c>
      <c r="Y147" s="11">
        <v>0</v>
      </c>
      <c r="Z147" s="11"/>
      <c r="AA147" s="11"/>
      <c r="AB147" s="11"/>
    </row>
    <row r="148" spans="1:28" x14ac:dyDescent="0.2">
      <c r="A148" s="11">
        <v>50</v>
      </c>
      <c r="B148" s="11">
        <v>0</v>
      </c>
      <c r="C148" s="11">
        <v>0</v>
      </c>
      <c r="D148" s="11">
        <v>1</v>
      </c>
      <c r="E148" s="11">
        <v>229</v>
      </c>
      <c r="F148" s="11">
        <f>ROUND(Source!AZ137,O148)</f>
        <v>34090.36</v>
      </c>
      <c r="G148" s="11" t="s">
        <v>42</v>
      </c>
      <c r="H148" s="11" t="s">
        <v>43</v>
      </c>
      <c r="I148" s="11"/>
      <c r="J148" s="11"/>
      <c r="K148" s="11">
        <v>229</v>
      </c>
      <c r="L148" s="11">
        <v>10</v>
      </c>
      <c r="M148" s="11">
        <v>3</v>
      </c>
      <c r="N148" s="11" t="s">
        <v>3</v>
      </c>
      <c r="O148" s="11">
        <v>2</v>
      </c>
      <c r="P148" s="11"/>
      <c r="Q148" s="11"/>
      <c r="R148" s="11"/>
      <c r="S148" s="11"/>
      <c r="T148" s="11"/>
      <c r="U148" s="11"/>
      <c r="V148" s="11"/>
      <c r="W148" s="11">
        <v>68180.72</v>
      </c>
      <c r="X148" s="11">
        <v>1</v>
      </c>
      <c r="Y148" s="11">
        <v>68180.72</v>
      </c>
      <c r="Z148" s="11"/>
      <c r="AA148" s="11"/>
      <c r="AB148" s="11"/>
    </row>
    <row r="149" spans="1:28" x14ac:dyDescent="0.2">
      <c r="A149" s="11">
        <v>50</v>
      </c>
      <c r="B149" s="11">
        <v>0</v>
      </c>
      <c r="C149" s="11">
        <v>0</v>
      </c>
      <c r="D149" s="11">
        <v>1</v>
      </c>
      <c r="E149" s="11">
        <v>203</v>
      </c>
      <c r="F149" s="11">
        <f>ROUND(Source!Q137,O149)</f>
        <v>16.39</v>
      </c>
      <c r="G149" s="11" t="s">
        <v>44</v>
      </c>
      <c r="H149" s="11" t="s">
        <v>45</v>
      </c>
      <c r="I149" s="11"/>
      <c r="J149" s="11"/>
      <c r="K149" s="11">
        <v>203</v>
      </c>
      <c r="L149" s="11">
        <v>11</v>
      </c>
      <c r="M149" s="11">
        <v>3</v>
      </c>
      <c r="N149" s="11" t="s">
        <v>3</v>
      </c>
      <c r="O149" s="11">
        <v>2</v>
      </c>
      <c r="P149" s="11"/>
      <c r="Q149" s="11"/>
      <c r="R149" s="11"/>
      <c r="S149" s="11"/>
      <c r="T149" s="11"/>
      <c r="U149" s="11"/>
      <c r="V149" s="11"/>
      <c r="W149" s="11">
        <v>32.700000000000003</v>
      </c>
      <c r="X149" s="11">
        <v>1</v>
      </c>
      <c r="Y149" s="11">
        <v>32.700000000000003</v>
      </c>
      <c r="Z149" s="11"/>
      <c r="AA149" s="11"/>
      <c r="AB149" s="11"/>
    </row>
    <row r="150" spans="1:28" x14ac:dyDescent="0.2">
      <c r="A150" s="11">
        <v>50</v>
      </c>
      <c r="B150" s="11">
        <v>0</v>
      </c>
      <c r="C150" s="11">
        <v>0</v>
      </c>
      <c r="D150" s="11">
        <v>1</v>
      </c>
      <c r="E150" s="11">
        <v>231</v>
      </c>
      <c r="F150" s="11">
        <f>ROUND(Source!BB137,O150)</f>
        <v>0</v>
      </c>
      <c r="G150" s="11" t="s">
        <v>46</v>
      </c>
      <c r="H150" s="11" t="s">
        <v>47</v>
      </c>
      <c r="I150" s="11"/>
      <c r="J150" s="11"/>
      <c r="K150" s="11">
        <v>231</v>
      </c>
      <c r="L150" s="11">
        <v>12</v>
      </c>
      <c r="M150" s="11">
        <v>3</v>
      </c>
      <c r="N150" s="11" t="s">
        <v>3</v>
      </c>
      <c r="O150" s="11">
        <v>2</v>
      </c>
      <c r="P150" s="11"/>
      <c r="Q150" s="11"/>
      <c r="R150" s="11"/>
      <c r="S150" s="11"/>
      <c r="T150" s="11"/>
      <c r="U150" s="11"/>
      <c r="V150" s="11"/>
      <c r="W150" s="11">
        <v>0</v>
      </c>
      <c r="X150" s="11">
        <v>1</v>
      </c>
      <c r="Y150" s="11">
        <v>0</v>
      </c>
      <c r="Z150" s="11"/>
      <c r="AA150" s="11"/>
      <c r="AB150" s="11"/>
    </row>
    <row r="151" spans="1:28" x14ac:dyDescent="0.2">
      <c r="A151" s="11">
        <v>50</v>
      </c>
      <c r="B151" s="11">
        <v>0</v>
      </c>
      <c r="C151" s="11">
        <v>0</v>
      </c>
      <c r="D151" s="11">
        <v>1</v>
      </c>
      <c r="E151" s="11">
        <v>204</v>
      </c>
      <c r="F151" s="11">
        <f>ROUND(Source!R137,O151)</f>
        <v>0</v>
      </c>
      <c r="G151" s="11" t="s">
        <v>48</v>
      </c>
      <c r="H151" s="11" t="s">
        <v>49</v>
      </c>
      <c r="I151" s="11"/>
      <c r="J151" s="11"/>
      <c r="K151" s="11">
        <v>204</v>
      </c>
      <c r="L151" s="11">
        <v>13</v>
      </c>
      <c r="M151" s="11">
        <v>3</v>
      </c>
      <c r="N151" s="11" t="s">
        <v>3</v>
      </c>
      <c r="O151" s="11">
        <v>2</v>
      </c>
      <c r="P151" s="11"/>
      <c r="Q151" s="11"/>
      <c r="R151" s="11"/>
      <c r="S151" s="11"/>
      <c r="T151" s="11"/>
      <c r="U151" s="11"/>
      <c r="V151" s="11"/>
      <c r="W151" s="11">
        <v>0</v>
      </c>
      <c r="X151" s="11">
        <v>1</v>
      </c>
      <c r="Y151" s="11">
        <v>0</v>
      </c>
      <c r="Z151" s="11"/>
      <c r="AA151" s="11"/>
      <c r="AB151" s="11"/>
    </row>
    <row r="152" spans="1:28" x14ac:dyDescent="0.2">
      <c r="A152" s="11">
        <v>50</v>
      </c>
      <c r="B152" s="11">
        <v>0</v>
      </c>
      <c r="C152" s="11">
        <v>0</v>
      </c>
      <c r="D152" s="11">
        <v>1</v>
      </c>
      <c r="E152" s="11">
        <v>205</v>
      </c>
      <c r="F152" s="11">
        <f>ROUND(Source!S137,O152)</f>
        <v>8297.5400000000009</v>
      </c>
      <c r="G152" s="11" t="s">
        <v>50</v>
      </c>
      <c r="H152" s="11" t="s">
        <v>51</v>
      </c>
      <c r="I152" s="11"/>
      <c r="J152" s="11"/>
      <c r="K152" s="11">
        <v>205</v>
      </c>
      <c r="L152" s="11">
        <v>14</v>
      </c>
      <c r="M152" s="11">
        <v>3</v>
      </c>
      <c r="N152" s="11" t="s">
        <v>3</v>
      </c>
      <c r="O152" s="11">
        <v>2</v>
      </c>
      <c r="P152" s="11"/>
      <c r="Q152" s="11"/>
      <c r="R152" s="11"/>
      <c r="S152" s="11"/>
      <c r="T152" s="11"/>
      <c r="U152" s="11"/>
      <c r="V152" s="11"/>
      <c r="W152" s="11">
        <v>16595.080000000002</v>
      </c>
      <c r="X152" s="11">
        <v>1</v>
      </c>
      <c r="Y152" s="11">
        <v>16595.080000000002</v>
      </c>
      <c r="Z152" s="11"/>
      <c r="AA152" s="11"/>
      <c r="AB152" s="11"/>
    </row>
    <row r="153" spans="1:28" x14ac:dyDescent="0.2">
      <c r="A153" s="11">
        <v>50</v>
      </c>
      <c r="B153" s="11">
        <v>0</v>
      </c>
      <c r="C153" s="11">
        <v>0</v>
      </c>
      <c r="D153" s="11">
        <v>1</v>
      </c>
      <c r="E153" s="11">
        <v>232</v>
      </c>
      <c r="F153" s="11">
        <f>ROUND(Source!BC137,O153)</f>
        <v>0</v>
      </c>
      <c r="G153" s="11" t="s">
        <v>52</v>
      </c>
      <c r="H153" s="11" t="s">
        <v>53</v>
      </c>
      <c r="I153" s="11"/>
      <c r="J153" s="11"/>
      <c r="K153" s="11">
        <v>232</v>
      </c>
      <c r="L153" s="11">
        <v>15</v>
      </c>
      <c r="M153" s="11">
        <v>3</v>
      </c>
      <c r="N153" s="11" t="s">
        <v>3</v>
      </c>
      <c r="O153" s="11">
        <v>2</v>
      </c>
      <c r="P153" s="11"/>
      <c r="Q153" s="11"/>
      <c r="R153" s="11"/>
      <c r="S153" s="11"/>
      <c r="T153" s="11"/>
      <c r="U153" s="11"/>
      <c r="V153" s="11"/>
      <c r="W153" s="11">
        <v>0</v>
      </c>
      <c r="X153" s="11">
        <v>1</v>
      </c>
      <c r="Y153" s="11">
        <v>0</v>
      </c>
      <c r="Z153" s="11"/>
      <c r="AA153" s="11"/>
      <c r="AB153" s="11"/>
    </row>
    <row r="154" spans="1:28" x14ac:dyDescent="0.2">
      <c r="A154" s="11">
        <v>50</v>
      </c>
      <c r="B154" s="11">
        <v>0</v>
      </c>
      <c r="C154" s="11">
        <v>0</v>
      </c>
      <c r="D154" s="11">
        <v>1</v>
      </c>
      <c r="E154" s="11">
        <v>214</v>
      </c>
      <c r="F154" s="11">
        <f>ROUND(Source!AS137,O154)</f>
        <v>63.64</v>
      </c>
      <c r="G154" s="11" t="s">
        <v>54</v>
      </c>
      <c r="H154" s="11" t="s">
        <v>55</v>
      </c>
      <c r="I154" s="11"/>
      <c r="J154" s="11"/>
      <c r="K154" s="11">
        <v>214</v>
      </c>
      <c r="L154" s="11">
        <v>16</v>
      </c>
      <c r="M154" s="11">
        <v>3</v>
      </c>
      <c r="N154" s="11" t="s">
        <v>3</v>
      </c>
      <c r="O154" s="11">
        <v>2</v>
      </c>
      <c r="P154" s="11"/>
      <c r="Q154" s="11"/>
      <c r="R154" s="11"/>
      <c r="S154" s="11"/>
      <c r="T154" s="11"/>
      <c r="U154" s="11"/>
      <c r="V154" s="11"/>
      <c r="W154" s="11">
        <v>127.21</v>
      </c>
      <c r="X154" s="11">
        <v>1</v>
      </c>
      <c r="Y154" s="11">
        <v>127.21</v>
      </c>
      <c r="Z154" s="11"/>
      <c r="AA154" s="11"/>
      <c r="AB154" s="11"/>
    </row>
    <row r="155" spans="1:28" x14ac:dyDescent="0.2">
      <c r="A155" s="11">
        <v>50</v>
      </c>
      <c r="B155" s="11">
        <v>0</v>
      </c>
      <c r="C155" s="11">
        <v>0</v>
      </c>
      <c r="D155" s="11">
        <v>1</v>
      </c>
      <c r="E155" s="11">
        <v>215</v>
      </c>
      <c r="F155" s="11">
        <f>ROUND(Source!AT137,O155)</f>
        <v>20726.240000000002</v>
      </c>
      <c r="G155" s="11" t="s">
        <v>56</v>
      </c>
      <c r="H155" s="11" t="s">
        <v>57</v>
      </c>
      <c r="I155" s="11"/>
      <c r="J155" s="11"/>
      <c r="K155" s="11">
        <v>215</v>
      </c>
      <c r="L155" s="11">
        <v>17</v>
      </c>
      <c r="M155" s="11">
        <v>3</v>
      </c>
      <c r="N155" s="11" t="s">
        <v>3</v>
      </c>
      <c r="O155" s="11">
        <v>2</v>
      </c>
      <c r="P155" s="11"/>
      <c r="Q155" s="11"/>
      <c r="R155" s="11"/>
      <c r="S155" s="11"/>
      <c r="T155" s="11"/>
      <c r="U155" s="11"/>
      <c r="V155" s="11"/>
      <c r="W155" s="11">
        <v>41452.42</v>
      </c>
      <c r="X155" s="11">
        <v>1</v>
      </c>
      <c r="Y155" s="11">
        <v>41452.42</v>
      </c>
      <c r="Z155" s="11"/>
      <c r="AA155" s="11"/>
      <c r="AB155" s="11"/>
    </row>
    <row r="156" spans="1:28" x14ac:dyDescent="0.2">
      <c r="A156" s="11">
        <v>50</v>
      </c>
      <c r="B156" s="11">
        <v>0</v>
      </c>
      <c r="C156" s="11">
        <v>0</v>
      </c>
      <c r="D156" s="11">
        <v>1</v>
      </c>
      <c r="E156" s="11">
        <v>217</v>
      </c>
      <c r="F156" s="11">
        <f>ROUND(Source!AU137,O156)</f>
        <v>0</v>
      </c>
      <c r="G156" s="11" t="s">
        <v>58</v>
      </c>
      <c r="H156" s="11" t="s">
        <v>59</v>
      </c>
      <c r="I156" s="11"/>
      <c r="J156" s="11"/>
      <c r="K156" s="11">
        <v>217</v>
      </c>
      <c r="L156" s="11">
        <v>18</v>
      </c>
      <c r="M156" s="11">
        <v>3</v>
      </c>
      <c r="N156" s="11" t="s">
        <v>3</v>
      </c>
      <c r="O156" s="11">
        <v>2</v>
      </c>
      <c r="P156" s="11"/>
      <c r="Q156" s="11"/>
      <c r="R156" s="11"/>
      <c r="S156" s="11"/>
      <c r="T156" s="11"/>
      <c r="U156" s="11"/>
      <c r="V156" s="11"/>
      <c r="W156" s="11">
        <v>0</v>
      </c>
      <c r="X156" s="11">
        <v>1</v>
      </c>
      <c r="Y156" s="11">
        <v>0</v>
      </c>
      <c r="Z156" s="11"/>
      <c r="AA156" s="11"/>
      <c r="AB156" s="11"/>
    </row>
    <row r="157" spans="1:28" x14ac:dyDescent="0.2">
      <c r="A157" s="11">
        <v>50</v>
      </c>
      <c r="B157" s="11">
        <v>0</v>
      </c>
      <c r="C157" s="11">
        <v>0</v>
      </c>
      <c r="D157" s="11">
        <v>1</v>
      </c>
      <c r="E157" s="11">
        <v>230</v>
      </c>
      <c r="F157" s="11">
        <f>ROUND(Source!BA137,O157)</f>
        <v>0</v>
      </c>
      <c r="G157" s="11" t="s">
        <v>60</v>
      </c>
      <c r="H157" s="11" t="s">
        <v>61</v>
      </c>
      <c r="I157" s="11"/>
      <c r="J157" s="11"/>
      <c r="K157" s="11">
        <v>230</v>
      </c>
      <c r="L157" s="11">
        <v>19</v>
      </c>
      <c r="M157" s="11">
        <v>3</v>
      </c>
      <c r="N157" s="11" t="s">
        <v>3</v>
      </c>
      <c r="O157" s="11">
        <v>2</v>
      </c>
      <c r="P157" s="11"/>
      <c r="Q157" s="11"/>
      <c r="R157" s="11"/>
      <c r="S157" s="11"/>
      <c r="T157" s="11"/>
      <c r="U157" s="11"/>
      <c r="V157" s="11"/>
      <c r="W157" s="11">
        <v>0</v>
      </c>
      <c r="X157" s="11">
        <v>1</v>
      </c>
      <c r="Y157" s="11">
        <v>0</v>
      </c>
      <c r="Z157" s="11"/>
      <c r="AA157" s="11"/>
      <c r="AB157" s="11"/>
    </row>
    <row r="158" spans="1:28" x14ac:dyDescent="0.2">
      <c r="A158" s="11">
        <v>50</v>
      </c>
      <c r="B158" s="11">
        <v>0</v>
      </c>
      <c r="C158" s="11">
        <v>0</v>
      </c>
      <c r="D158" s="11">
        <v>1</v>
      </c>
      <c r="E158" s="11">
        <v>206</v>
      </c>
      <c r="F158" s="11">
        <f>ROUND(Source!T137,O158)</f>
        <v>0</v>
      </c>
      <c r="G158" s="11" t="s">
        <v>62</v>
      </c>
      <c r="H158" s="11" t="s">
        <v>63</v>
      </c>
      <c r="I158" s="11"/>
      <c r="J158" s="11"/>
      <c r="K158" s="11">
        <v>206</v>
      </c>
      <c r="L158" s="11">
        <v>20</v>
      </c>
      <c r="M158" s="11">
        <v>3</v>
      </c>
      <c r="N158" s="11" t="s">
        <v>3</v>
      </c>
      <c r="O158" s="11">
        <v>2</v>
      </c>
      <c r="P158" s="11"/>
      <c r="Q158" s="11"/>
      <c r="R158" s="11"/>
      <c r="S158" s="11"/>
      <c r="T158" s="11"/>
      <c r="U158" s="11"/>
      <c r="V158" s="11"/>
      <c r="W158" s="11">
        <v>0</v>
      </c>
      <c r="X158" s="11">
        <v>1</v>
      </c>
      <c r="Y158" s="11">
        <v>0</v>
      </c>
      <c r="Z158" s="11"/>
      <c r="AA158" s="11"/>
      <c r="AB158" s="11"/>
    </row>
    <row r="159" spans="1:28" x14ac:dyDescent="0.2">
      <c r="A159" s="11">
        <v>50</v>
      </c>
      <c r="B159" s="11">
        <v>0</v>
      </c>
      <c r="C159" s="11">
        <v>0</v>
      </c>
      <c r="D159" s="11">
        <v>1</v>
      </c>
      <c r="E159" s="11">
        <v>207</v>
      </c>
      <c r="F159" s="11">
        <f>Source!U137</f>
        <v>10.469999999999999</v>
      </c>
      <c r="G159" s="11" t="s">
        <v>64</v>
      </c>
      <c r="H159" s="11" t="s">
        <v>65</v>
      </c>
      <c r="I159" s="11"/>
      <c r="J159" s="11"/>
      <c r="K159" s="11">
        <v>207</v>
      </c>
      <c r="L159" s="11">
        <v>21</v>
      </c>
      <c r="M159" s="11">
        <v>3</v>
      </c>
      <c r="N159" s="11" t="s">
        <v>3</v>
      </c>
      <c r="O159" s="11">
        <v>-1</v>
      </c>
      <c r="P159" s="11"/>
      <c r="Q159" s="11"/>
      <c r="R159" s="11"/>
      <c r="S159" s="11"/>
      <c r="T159" s="11"/>
      <c r="U159" s="11"/>
      <c r="V159" s="11"/>
      <c r="W159" s="11">
        <v>20.939999999999998</v>
      </c>
      <c r="X159" s="11">
        <v>1</v>
      </c>
      <c r="Y159" s="11">
        <v>20.939999999999998</v>
      </c>
      <c r="Z159" s="11"/>
      <c r="AA159" s="11"/>
      <c r="AB159" s="11"/>
    </row>
    <row r="160" spans="1:28" x14ac:dyDescent="0.2">
      <c r="A160" s="11">
        <v>50</v>
      </c>
      <c r="B160" s="11">
        <v>0</v>
      </c>
      <c r="C160" s="11">
        <v>0</v>
      </c>
      <c r="D160" s="11">
        <v>1</v>
      </c>
      <c r="E160" s="11">
        <v>208</v>
      </c>
      <c r="F160" s="11">
        <f>Source!V137</f>
        <v>0</v>
      </c>
      <c r="G160" s="11" t="s">
        <v>66</v>
      </c>
      <c r="H160" s="11" t="s">
        <v>67</v>
      </c>
      <c r="I160" s="11"/>
      <c r="J160" s="11"/>
      <c r="K160" s="11">
        <v>208</v>
      </c>
      <c r="L160" s="11">
        <v>22</v>
      </c>
      <c r="M160" s="11">
        <v>3</v>
      </c>
      <c r="N160" s="11" t="s">
        <v>3</v>
      </c>
      <c r="O160" s="11">
        <v>-1</v>
      </c>
      <c r="P160" s="11"/>
      <c r="Q160" s="11"/>
      <c r="R160" s="11"/>
      <c r="S160" s="11"/>
      <c r="T160" s="11"/>
      <c r="U160" s="11"/>
      <c r="V160" s="11"/>
      <c r="W160" s="11">
        <v>0</v>
      </c>
      <c r="X160" s="11">
        <v>1</v>
      </c>
      <c r="Y160" s="11">
        <v>0</v>
      </c>
      <c r="Z160" s="11"/>
      <c r="AA160" s="11"/>
      <c r="AB160" s="11"/>
    </row>
    <row r="161" spans="1:206" x14ac:dyDescent="0.2">
      <c r="A161" s="11">
        <v>50</v>
      </c>
      <c r="B161" s="11">
        <v>0</v>
      </c>
      <c r="C161" s="11">
        <v>0</v>
      </c>
      <c r="D161" s="11">
        <v>1</v>
      </c>
      <c r="E161" s="11">
        <v>209</v>
      </c>
      <c r="F161" s="11">
        <f>ROUND(Source!W137,O161)</f>
        <v>0</v>
      </c>
      <c r="G161" s="11" t="s">
        <v>68</v>
      </c>
      <c r="H161" s="11" t="s">
        <v>69</v>
      </c>
      <c r="I161" s="11"/>
      <c r="J161" s="11"/>
      <c r="K161" s="11">
        <v>209</v>
      </c>
      <c r="L161" s="11">
        <v>23</v>
      </c>
      <c r="M161" s="11">
        <v>3</v>
      </c>
      <c r="N161" s="11" t="s">
        <v>3</v>
      </c>
      <c r="O161" s="11">
        <v>2</v>
      </c>
      <c r="P161" s="11"/>
      <c r="Q161" s="11"/>
      <c r="R161" s="11"/>
      <c r="S161" s="11"/>
      <c r="T161" s="11"/>
      <c r="U161" s="11"/>
      <c r="V161" s="11"/>
      <c r="W161" s="11">
        <v>0</v>
      </c>
      <c r="X161" s="11">
        <v>1</v>
      </c>
      <c r="Y161" s="11">
        <v>0</v>
      </c>
      <c r="Z161" s="11"/>
      <c r="AA161" s="11"/>
      <c r="AB161" s="11"/>
    </row>
    <row r="162" spans="1:206" x14ac:dyDescent="0.2">
      <c r="A162" s="11">
        <v>50</v>
      </c>
      <c r="B162" s="11">
        <v>0</v>
      </c>
      <c r="C162" s="11">
        <v>0</v>
      </c>
      <c r="D162" s="11">
        <v>1</v>
      </c>
      <c r="E162" s="11">
        <v>233</v>
      </c>
      <c r="F162" s="11">
        <f>ROUND(Source!BD137,O162)</f>
        <v>0</v>
      </c>
      <c r="G162" s="11" t="s">
        <v>70</v>
      </c>
      <c r="H162" s="11" t="s">
        <v>71</v>
      </c>
      <c r="I162" s="11"/>
      <c r="J162" s="11"/>
      <c r="K162" s="11">
        <v>233</v>
      </c>
      <c r="L162" s="11">
        <v>24</v>
      </c>
      <c r="M162" s="11">
        <v>3</v>
      </c>
      <c r="N162" s="11" t="s">
        <v>3</v>
      </c>
      <c r="O162" s="11">
        <v>2</v>
      </c>
      <c r="P162" s="11"/>
      <c r="Q162" s="11"/>
      <c r="R162" s="11"/>
      <c r="S162" s="11"/>
      <c r="T162" s="11"/>
      <c r="U162" s="11"/>
      <c r="V162" s="11"/>
      <c r="W162" s="11">
        <v>0</v>
      </c>
      <c r="X162" s="11">
        <v>1</v>
      </c>
      <c r="Y162" s="11">
        <v>0</v>
      </c>
      <c r="Z162" s="11"/>
      <c r="AA162" s="11"/>
      <c r="AB162" s="11"/>
    </row>
    <row r="163" spans="1:206" x14ac:dyDescent="0.2">
      <c r="A163" s="11">
        <v>50</v>
      </c>
      <c r="B163" s="11">
        <v>0</v>
      </c>
      <c r="C163" s="11">
        <v>0</v>
      </c>
      <c r="D163" s="11">
        <v>1</v>
      </c>
      <c r="E163" s="11">
        <v>210</v>
      </c>
      <c r="F163" s="11">
        <f>ROUND(Source!X137,O163)</f>
        <v>8048.61</v>
      </c>
      <c r="G163" s="11" t="s">
        <v>72</v>
      </c>
      <c r="H163" s="11" t="s">
        <v>73</v>
      </c>
      <c r="I163" s="11"/>
      <c r="J163" s="11"/>
      <c r="K163" s="11">
        <v>210</v>
      </c>
      <c r="L163" s="11">
        <v>25</v>
      </c>
      <c r="M163" s="11">
        <v>3</v>
      </c>
      <c r="N163" s="11" t="s">
        <v>3</v>
      </c>
      <c r="O163" s="11">
        <v>2</v>
      </c>
      <c r="P163" s="11"/>
      <c r="Q163" s="11"/>
      <c r="R163" s="11"/>
      <c r="S163" s="11"/>
      <c r="T163" s="11"/>
      <c r="U163" s="11"/>
      <c r="V163" s="11"/>
      <c r="W163" s="11">
        <v>16097.23</v>
      </c>
      <c r="X163" s="11">
        <v>1</v>
      </c>
      <c r="Y163" s="11">
        <v>16097.23</v>
      </c>
      <c r="Z163" s="11"/>
      <c r="AA163" s="11"/>
      <c r="AB163" s="11"/>
    </row>
    <row r="164" spans="1:206" x14ac:dyDescent="0.2">
      <c r="A164" s="11">
        <v>50</v>
      </c>
      <c r="B164" s="11">
        <v>0</v>
      </c>
      <c r="C164" s="11">
        <v>0</v>
      </c>
      <c r="D164" s="11">
        <v>1</v>
      </c>
      <c r="E164" s="11">
        <v>211</v>
      </c>
      <c r="F164" s="11">
        <f>ROUND(Source!Y137,O164)</f>
        <v>4231.74</v>
      </c>
      <c r="G164" s="11" t="s">
        <v>74</v>
      </c>
      <c r="H164" s="11" t="s">
        <v>75</v>
      </c>
      <c r="I164" s="11"/>
      <c r="J164" s="11"/>
      <c r="K164" s="11">
        <v>211</v>
      </c>
      <c r="L164" s="11">
        <v>26</v>
      </c>
      <c r="M164" s="11">
        <v>3</v>
      </c>
      <c r="N164" s="11" t="s">
        <v>3</v>
      </c>
      <c r="O164" s="11">
        <v>2</v>
      </c>
      <c r="P164" s="11"/>
      <c r="Q164" s="11"/>
      <c r="R164" s="11"/>
      <c r="S164" s="11"/>
      <c r="T164" s="11"/>
      <c r="U164" s="11"/>
      <c r="V164" s="11"/>
      <c r="W164" s="11">
        <v>8463.5</v>
      </c>
      <c r="X164" s="11">
        <v>1</v>
      </c>
      <c r="Y164" s="11">
        <v>8463.5</v>
      </c>
      <c r="Z164" s="11"/>
      <c r="AA164" s="11"/>
      <c r="AB164" s="11"/>
    </row>
    <row r="165" spans="1:206" x14ac:dyDescent="0.2">
      <c r="A165" s="11">
        <v>50</v>
      </c>
      <c r="B165" s="11">
        <v>0</v>
      </c>
      <c r="C165" s="11">
        <v>0</v>
      </c>
      <c r="D165" s="11">
        <v>1</v>
      </c>
      <c r="E165" s="11">
        <v>224</v>
      </c>
      <c r="F165" s="11">
        <f>ROUND(Source!AR137,O165)</f>
        <v>54880.24</v>
      </c>
      <c r="G165" s="11" t="s">
        <v>76</v>
      </c>
      <c r="H165" s="11" t="s">
        <v>77</v>
      </c>
      <c r="I165" s="11"/>
      <c r="J165" s="11"/>
      <c r="K165" s="11">
        <v>224</v>
      </c>
      <c r="L165" s="11">
        <v>27</v>
      </c>
      <c r="M165" s="11">
        <v>3</v>
      </c>
      <c r="N165" s="11" t="s">
        <v>3</v>
      </c>
      <c r="O165" s="11">
        <v>2</v>
      </c>
      <c r="P165" s="11"/>
      <c r="Q165" s="11"/>
      <c r="R165" s="11"/>
      <c r="S165" s="11"/>
      <c r="T165" s="11"/>
      <c r="U165" s="11"/>
      <c r="V165" s="11"/>
      <c r="W165" s="11">
        <v>109760.35</v>
      </c>
      <c r="X165" s="11">
        <v>1</v>
      </c>
      <c r="Y165" s="11">
        <v>109760.35</v>
      </c>
      <c r="Z165" s="11"/>
      <c r="AA165" s="11"/>
      <c r="AB165" s="11"/>
    </row>
    <row r="167" spans="1:206" x14ac:dyDescent="0.2">
      <c r="A167" s="9">
        <v>51</v>
      </c>
      <c r="B167" s="9">
        <f>B12</f>
        <v>206</v>
      </c>
      <c r="C167" s="9">
        <f>A12</f>
        <v>1</v>
      </c>
      <c r="D167" s="9">
        <f>ROW(A12)</f>
        <v>12</v>
      </c>
      <c r="E167" s="9"/>
      <c r="F167" s="9" t="str">
        <f>IF(F12&lt;&gt;"",F12,"")</f>
        <v>02-01-01</v>
      </c>
      <c r="G167" s="9" t="str">
        <f>IF(G12&lt;&gt;"",G12,"")</f>
        <v>02-01-01 Реконструкция ТП №2326</v>
      </c>
      <c r="H167" s="9">
        <v>0</v>
      </c>
      <c r="I167" s="9"/>
      <c r="J167" s="9"/>
      <c r="K167" s="9"/>
      <c r="L167" s="9"/>
      <c r="M167" s="9"/>
      <c r="N167" s="9"/>
      <c r="O167" s="9">
        <f t="shared" ref="O167:T167" si="47">ROUND(O137,2)</f>
        <v>42599.89</v>
      </c>
      <c r="P167" s="9">
        <f t="shared" si="47"/>
        <v>34285.96</v>
      </c>
      <c r="Q167" s="9">
        <f t="shared" si="47"/>
        <v>16.39</v>
      </c>
      <c r="R167" s="9">
        <f t="shared" si="47"/>
        <v>0</v>
      </c>
      <c r="S167" s="9">
        <f t="shared" si="47"/>
        <v>8297.5400000000009</v>
      </c>
      <c r="T167" s="9">
        <f t="shared" si="47"/>
        <v>0</v>
      </c>
      <c r="U167" s="9">
        <f>U137</f>
        <v>10.469999999999999</v>
      </c>
      <c r="V167" s="9">
        <f>V137</f>
        <v>0</v>
      </c>
      <c r="W167" s="9">
        <f>ROUND(W137,2)</f>
        <v>0</v>
      </c>
      <c r="X167" s="9">
        <f>ROUND(X137,2)</f>
        <v>8048.61</v>
      </c>
      <c r="Y167" s="9">
        <f>ROUND(Y137,2)</f>
        <v>4231.74</v>
      </c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>
        <f t="shared" ref="AO167:BD167" si="48">ROUND(AO137,2)</f>
        <v>0</v>
      </c>
      <c r="AP167" s="9">
        <f t="shared" si="48"/>
        <v>34090.36</v>
      </c>
      <c r="AQ167" s="9">
        <f t="shared" si="48"/>
        <v>0</v>
      </c>
      <c r="AR167" s="9">
        <f t="shared" si="48"/>
        <v>54880.24</v>
      </c>
      <c r="AS167" s="9">
        <f t="shared" si="48"/>
        <v>63.64</v>
      </c>
      <c r="AT167" s="9">
        <f t="shared" si="48"/>
        <v>20726.240000000002</v>
      </c>
      <c r="AU167" s="9">
        <f t="shared" si="48"/>
        <v>0</v>
      </c>
      <c r="AV167" s="9">
        <f t="shared" si="48"/>
        <v>34285.96</v>
      </c>
      <c r="AW167" s="9">
        <f t="shared" si="48"/>
        <v>195.6</v>
      </c>
      <c r="AX167" s="9">
        <f t="shared" si="48"/>
        <v>0</v>
      </c>
      <c r="AY167" s="9">
        <f t="shared" si="48"/>
        <v>195.6</v>
      </c>
      <c r="AZ167" s="9">
        <f t="shared" si="48"/>
        <v>34090.36</v>
      </c>
      <c r="BA167" s="9">
        <f t="shared" si="48"/>
        <v>0</v>
      </c>
      <c r="BB167" s="9">
        <f t="shared" si="48"/>
        <v>0</v>
      </c>
      <c r="BC167" s="9">
        <f t="shared" si="48"/>
        <v>0</v>
      </c>
      <c r="BD167" s="9">
        <f t="shared" si="48"/>
        <v>0</v>
      </c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>
        <v>0</v>
      </c>
    </row>
    <row r="169" spans="1:206" x14ac:dyDescent="0.2">
      <c r="A169" s="11">
        <v>50</v>
      </c>
      <c r="B169" s="11">
        <v>0</v>
      </c>
      <c r="C169" s="11">
        <v>0</v>
      </c>
      <c r="D169" s="11">
        <v>1</v>
      </c>
      <c r="E169" s="11">
        <v>201</v>
      </c>
      <c r="F169" s="11">
        <f>ROUND(Source!O167,O169)</f>
        <v>42599.89</v>
      </c>
      <c r="G169" s="11" t="s">
        <v>24</v>
      </c>
      <c r="H169" s="11" t="s">
        <v>25</v>
      </c>
      <c r="I169" s="11"/>
      <c r="J169" s="11"/>
      <c r="K169" s="11">
        <v>201</v>
      </c>
      <c r="L169" s="11">
        <v>1</v>
      </c>
      <c r="M169" s="11">
        <v>3</v>
      </c>
      <c r="N169" s="11" t="s">
        <v>3</v>
      </c>
      <c r="O169" s="11">
        <v>2</v>
      </c>
      <c r="P169" s="11"/>
      <c r="Q169" s="11"/>
      <c r="R169" s="11"/>
      <c r="S169" s="11"/>
      <c r="T169" s="11"/>
      <c r="U169" s="11"/>
      <c r="V169" s="11"/>
      <c r="W169" s="11">
        <v>85199.62</v>
      </c>
      <c r="X169" s="11">
        <v>1</v>
      </c>
      <c r="Y169" s="11">
        <v>85199.62</v>
      </c>
      <c r="Z169" s="11"/>
      <c r="AA169" s="11"/>
      <c r="AB169" s="11"/>
    </row>
    <row r="170" spans="1:206" x14ac:dyDescent="0.2">
      <c r="A170" s="11">
        <v>50</v>
      </c>
      <c r="B170" s="11">
        <v>0</v>
      </c>
      <c r="C170" s="11">
        <v>0</v>
      </c>
      <c r="D170" s="11">
        <v>1</v>
      </c>
      <c r="E170" s="11">
        <v>202</v>
      </c>
      <c r="F170" s="11">
        <f>ROUND(Source!P167,O170)</f>
        <v>34285.96</v>
      </c>
      <c r="G170" s="11" t="s">
        <v>26</v>
      </c>
      <c r="H170" s="11" t="s">
        <v>27</v>
      </c>
      <c r="I170" s="11"/>
      <c r="J170" s="11"/>
      <c r="K170" s="11">
        <v>202</v>
      </c>
      <c r="L170" s="11">
        <v>2</v>
      </c>
      <c r="M170" s="11">
        <v>3</v>
      </c>
      <c r="N170" s="11" t="s">
        <v>3</v>
      </c>
      <c r="O170" s="11">
        <v>2</v>
      </c>
      <c r="P170" s="11"/>
      <c r="Q170" s="11"/>
      <c r="R170" s="11"/>
      <c r="S170" s="11"/>
      <c r="T170" s="11"/>
      <c r="U170" s="11"/>
      <c r="V170" s="11"/>
      <c r="W170" s="11">
        <v>68571.839999999997</v>
      </c>
      <c r="X170" s="11">
        <v>1</v>
      </c>
      <c r="Y170" s="11">
        <v>68571.839999999997</v>
      </c>
      <c r="Z170" s="11"/>
      <c r="AA170" s="11"/>
      <c r="AB170" s="11"/>
    </row>
    <row r="171" spans="1:206" x14ac:dyDescent="0.2">
      <c r="A171" s="11">
        <v>50</v>
      </c>
      <c r="B171" s="11">
        <v>0</v>
      </c>
      <c r="C171" s="11">
        <v>0</v>
      </c>
      <c r="D171" s="11">
        <v>1</v>
      </c>
      <c r="E171" s="11">
        <v>222</v>
      </c>
      <c r="F171" s="11">
        <f>ROUND(Source!AO167,O171)</f>
        <v>0</v>
      </c>
      <c r="G171" s="11" t="s">
        <v>28</v>
      </c>
      <c r="H171" s="11" t="s">
        <v>29</v>
      </c>
      <c r="I171" s="11"/>
      <c r="J171" s="11"/>
      <c r="K171" s="11">
        <v>222</v>
      </c>
      <c r="L171" s="11">
        <v>3</v>
      </c>
      <c r="M171" s="11">
        <v>3</v>
      </c>
      <c r="N171" s="11" t="s">
        <v>3</v>
      </c>
      <c r="O171" s="11">
        <v>2</v>
      </c>
      <c r="P171" s="11"/>
      <c r="Q171" s="11"/>
      <c r="R171" s="11"/>
      <c r="S171" s="11"/>
      <c r="T171" s="11"/>
      <c r="U171" s="11"/>
      <c r="V171" s="11"/>
      <c r="W171" s="11">
        <v>0</v>
      </c>
      <c r="X171" s="11">
        <v>1</v>
      </c>
      <c r="Y171" s="11">
        <v>0</v>
      </c>
      <c r="Z171" s="11"/>
      <c r="AA171" s="11"/>
      <c r="AB171" s="11"/>
    </row>
    <row r="172" spans="1:206" x14ac:dyDescent="0.2">
      <c r="A172" s="11">
        <v>50</v>
      </c>
      <c r="B172" s="11">
        <v>0</v>
      </c>
      <c r="C172" s="11">
        <v>0</v>
      </c>
      <c r="D172" s="11">
        <v>1</v>
      </c>
      <c r="E172" s="11">
        <v>225</v>
      </c>
      <c r="F172" s="11">
        <f>ROUND(Source!AV167,O172)</f>
        <v>34285.96</v>
      </c>
      <c r="G172" s="11" t="s">
        <v>30</v>
      </c>
      <c r="H172" s="11" t="s">
        <v>31</v>
      </c>
      <c r="I172" s="11"/>
      <c r="J172" s="11"/>
      <c r="K172" s="11">
        <v>225</v>
      </c>
      <c r="L172" s="11">
        <v>4</v>
      </c>
      <c r="M172" s="11">
        <v>3</v>
      </c>
      <c r="N172" s="11" t="s">
        <v>3</v>
      </c>
      <c r="O172" s="11">
        <v>2</v>
      </c>
      <c r="P172" s="11"/>
      <c r="Q172" s="11"/>
      <c r="R172" s="11"/>
      <c r="S172" s="11"/>
      <c r="T172" s="11"/>
      <c r="U172" s="11"/>
      <c r="V172" s="11"/>
      <c r="W172" s="11">
        <v>68571.839999999997</v>
      </c>
      <c r="X172" s="11">
        <v>1</v>
      </c>
      <c r="Y172" s="11">
        <v>68571.839999999997</v>
      </c>
      <c r="Z172" s="11"/>
      <c r="AA172" s="11"/>
      <c r="AB172" s="11"/>
    </row>
    <row r="173" spans="1:206" x14ac:dyDescent="0.2">
      <c r="A173" s="11">
        <v>50</v>
      </c>
      <c r="B173" s="11">
        <v>0</v>
      </c>
      <c r="C173" s="11">
        <v>0</v>
      </c>
      <c r="D173" s="11">
        <v>1</v>
      </c>
      <c r="E173" s="11">
        <v>226</v>
      </c>
      <c r="F173" s="11">
        <f>ROUND(Source!AW167,O173)</f>
        <v>195.6</v>
      </c>
      <c r="G173" s="11" t="s">
        <v>32</v>
      </c>
      <c r="H173" s="11" t="s">
        <v>33</v>
      </c>
      <c r="I173" s="11"/>
      <c r="J173" s="11"/>
      <c r="K173" s="11">
        <v>226</v>
      </c>
      <c r="L173" s="11">
        <v>5</v>
      </c>
      <c r="M173" s="11">
        <v>3</v>
      </c>
      <c r="N173" s="11" t="s">
        <v>3</v>
      </c>
      <c r="O173" s="11">
        <v>2</v>
      </c>
      <c r="P173" s="11"/>
      <c r="Q173" s="11"/>
      <c r="R173" s="11"/>
      <c r="S173" s="11"/>
      <c r="T173" s="11"/>
      <c r="U173" s="11"/>
      <c r="V173" s="11"/>
      <c r="W173" s="11">
        <v>391.12</v>
      </c>
      <c r="X173" s="11">
        <v>1</v>
      </c>
      <c r="Y173" s="11">
        <v>391.12</v>
      </c>
      <c r="Z173" s="11"/>
      <c r="AA173" s="11"/>
      <c r="AB173" s="11"/>
    </row>
    <row r="174" spans="1:206" x14ac:dyDescent="0.2">
      <c r="A174" s="11">
        <v>50</v>
      </c>
      <c r="B174" s="11">
        <v>0</v>
      </c>
      <c r="C174" s="11">
        <v>0</v>
      </c>
      <c r="D174" s="11">
        <v>1</v>
      </c>
      <c r="E174" s="11">
        <v>227</v>
      </c>
      <c r="F174" s="11">
        <f>ROUND(Source!AX167,O174)</f>
        <v>0</v>
      </c>
      <c r="G174" s="11" t="s">
        <v>34</v>
      </c>
      <c r="H174" s="11" t="s">
        <v>35</v>
      </c>
      <c r="I174" s="11"/>
      <c r="J174" s="11"/>
      <c r="K174" s="11">
        <v>227</v>
      </c>
      <c r="L174" s="11">
        <v>6</v>
      </c>
      <c r="M174" s="11">
        <v>3</v>
      </c>
      <c r="N174" s="11" t="s">
        <v>3</v>
      </c>
      <c r="O174" s="11">
        <v>2</v>
      </c>
      <c r="P174" s="11"/>
      <c r="Q174" s="11"/>
      <c r="R174" s="11"/>
      <c r="S174" s="11"/>
      <c r="T174" s="11"/>
      <c r="U174" s="11"/>
      <c r="V174" s="11"/>
      <c r="W174" s="11">
        <v>0</v>
      </c>
      <c r="X174" s="11">
        <v>1</v>
      </c>
      <c r="Y174" s="11">
        <v>0</v>
      </c>
      <c r="Z174" s="11"/>
      <c r="AA174" s="11"/>
      <c r="AB174" s="11"/>
    </row>
    <row r="175" spans="1:206" x14ac:dyDescent="0.2">
      <c r="A175" s="11">
        <v>50</v>
      </c>
      <c r="B175" s="11">
        <v>0</v>
      </c>
      <c r="C175" s="11">
        <v>0</v>
      </c>
      <c r="D175" s="11">
        <v>1</v>
      </c>
      <c r="E175" s="11">
        <v>228</v>
      </c>
      <c r="F175" s="11">
        <f>ROUND(Source!AY167,O175)</f>
        <v>195.6</v>
      </c>
      <c r="G175" s="11" t="s">
        <v>36</v>
      </c>
      <c r="H175" s="11" t="s">
        <v>37</v>
      </c>
      <c r="I175" s="11"/>
      <c r="J175" s="11"/>
      <c r="K175" s="11">
        <v>228</v>
      </c>
      <c r="L175" s="11">
        <v>7</v>
      </c>
      <c r="M175" s="11">
        <v>3</v>
      </c>
      <c r="N175" s="11" t="s">
        <v>3</v>
      </c>
      <c r="O175" s="11">
        <v>2</v>
      </c>
      <c r="P175" s="11"/>
      <c r="Q175" s="11"/>
      <c r="R175" s="11"/>
      <c r="S175" s="11"/>
      <c r="T175" s="11"/>
      <c r="U175" s="11"/>
      <c r="V175" s="11"/>
      <c r="W175" s="11">
        <v>391.12</v>
      </c>
      <c r="X175" s="11">
        <v>1</v>
      </c>
      <c r="Y175" s="11">
        <v>391.12</v>
      </c>
      <c r="Z175" s="11"/>
      <c r="AA175" s="11"/>
      <c r="AB175" s="11"/>
    </row>
    <row r="176" spans="1:206" x14ac:dyDescent="0.2">
      <c r="A176" s="11">
        <v>50</v>
      </c>
      <c r="B176" s="11">
        <v>0</v>
      </c>
      <c r="C176" s="11">
        <v>0</v>
      </c>
      <c r="D176" s="11">
        <v>1</v>
      </c>
      <c r="E176" s="11">
        <v>216</v>
      </c>
      <c r="F176" s="11">
        <f>ROUND(Source!AP167,O176)</f>
        <v>34090.36</v>
      </c>
      <c r="G176" s="11" t="s">
        <v>38</v>
      </c>
      <c r="H176" s="11" t="s">
        <v>39</v>
      </c>
      <c r="I176" s="11"/>
      <c r="J176" s="11"/>
      <c r="K176" s="11">
        <v>216</v>
      </c>
      <c r="L176" s="11">
        <v>8</v>
      </c>
      <c r="M176" s="11">
        <v>3</v>
      </c>
      <c r="N176" s="11" t="s">
        <v>3</v>
      </c>
      <c r="O176" s="11">
        <v>2</v>
      </c>
      <c r="P176" s="11"/>
      <c r="Q176" s="11"/>
      <c r="R176" s="11"/>
      <c r="S176" s="11"/>
      <c r="T176" s="11"/>
      <c r="U176" s="11"/>
      <c r="V176" s="11"/>
      <c r="W176" s="11">
        <v>68180.72</v>
      </c>
      <c r="X176" s="11">
        <v>1</v>
      </c>
      <c r="Y176" s="11">
        <v>68180.72</v>
      </c>
      <c r="Z176" s="11"/>
      <c r="AA176" s="11"/>
      <c r="AB176" s="11"/>
    </row>
    <row r="177" spans="1:28" x14ac:dyDescent="0.2">
      <c r="A177" s="11">
        <v>50</v>
      </c>
      <c r="B177" s="11">
        <v>0</v>
      </c>
      <c r="C177" s="11">
        <v>0</v>
      </c>
      <c r="D177" s="11">
        <v>1</v>
      </c>
      <c r="E177" s="11">
        <v>223</v>
      </c>
      <c r="F177" s="11">
        <f>ROUND(Source!AQ167,O177)</f>
        <v>0</v>
      </c>
      <c r="G177" s="11" t="s">
        <v>40</v>
      </c>
      <c r="H177" s="11" t="s">
        <v>41</v>
      </c>
      <c r="I177" s="11"/>
      <c r="J177" s="11"/>
      <c r="K177" s="11">
        <v>223</v>
      </c>
      <c r="L177" s="11">
        <v>9</v>
      </c>
      <c r="M177" s="11">
        <v>3</v>
      </c>
      <c r="N177" s="11" t="s">
        <v>3</v>
      </c>
      <c r="O177" s="11">
        <v>2</v>
      </c>
      <c r="P177" s="11"/>
      <c r="Q177" s="11"/>
      <c r="R177" s="11"/>
      <c r="S177" s="11"/>
      <c r="T177" s="11"/>
      <c r="U177" s="11"/>
      <c r="V177" s="11"/>
      <c r="W177" s="11">
        <v>0</v>
      </c>
      <c r="X177" s="11">
        <v>1</v>
      </c>
      <c r="Y177" s="11">
        <v>0</v>
      </c>
      <c r="Z177" s="11"/>
      <c r="AA177" s="11"/>
      <c r="AB177" s="11"/>
    </row>
    <row r="178" spans="1:28" x14ac:dyDescent="0.2">
      <c r="A178" s="11">
        <v>50</v>
      </c>
      <c r="B178" s="11">
        <v>0</v>
      </c>
      <c r="C178" s="11">
        <v>0</v>
      </c>
      <c r="D178" s="11">
        <v>1</v>
      </c>
      <c r="E178" s="11">
        <v>229</v>
      </c>
      <c r="F178" s="11">
        <f>ROUND(Source!AZ167,O178)</f>
        <v>34090.36</v>
      </c>
      <c r="G178" s="11" t="s">
        <v>42</v>
      </c>
      <c r="H178" s="11" t="s">
        <v>43</v>
      </c>
      <c r="I178" s="11"/>
      <c r="J178" s="11"/>
      <c r="K178" s="11">
        <v>229</v>
      </c>
      <c r="L178" s="11">
        <v>10</v>
      </c>
      <c r="M178" s="11">
        <v>3</v>
      </c>
      <c r="N178" s="11" t="s">
        <v>3</v>
      </c>
      <c r="O178" s="11">
        <v>2</v>
      </c>
      <c r="P178" s="11"/>
      <c r="Q178" s="11"/>
      <c r="R178" s="11"/>
      <c r="S178" s="11"/>
      <c r="T178" s="11"/>
      <c r="U178" s="11"/>
      <c r="V178" s="11"/>
      <c r="W178" s="11">
        <v>68180.72</v>
      </c>
      <c r="X178" s="11">
        <v>1</v>
      </c>
      <c r="Y178" s="11">
        <v>68180.72</v>
      </c>
      <c r="Z178" s="11"/>
      <c r="AA178" s="11"/>
      <c r="AB178" s="11"/>
    </row>
    <row r="179" spans="1:28" x14ac:dyDescent="0.2">
      <c r="A179" s="11">
        <v>50</v>
      </c>
      <c r="B179" s="11">
        <v>0</v>
      </c>
      <c r="C179" s="11">
        <v>0</v>
      </c>
      <c r="D179" s="11">
        <v>1</v>
      </c>
      <c r="E179" s="11">
        <v>203</v>
      </c>
      <c r="F179" s="11">
        <f>ROUND(Source!Q167,O179)</f>
        <v>16.39</v>
      </c>
      <c r="G179" s="11" t="s">
        <v>44</v>
      </c>
      <c r="H179" s="11" t="s">
        <v>45</v>
      </c>
      <c r="I179" s="11"/>
      <c r="J179" s="11"/>
      <c r="K179" s="11">
        <v>203</v>
      </c>
      <c r="L179" s="11">
        <v>11</v>
      </c>
      <c r="M179" s="11">
        <v>3</v>
      </c>
      <c r="N179" s="11" t="s">
        <v>3</v>
      </c>
      <c r="O179" s="11">
        <v>2</v>
      </c>
      <c r="P179" s="11"/>
      <c r="Q179" s="11"/>
      <c r="R179" s="11"/>
      <c r="S179" s="11"/>
      <c r="T179" s="11"/>
      <c r="U179" s="11"/>
      <c r="V179" s="11"/>
      <c r="W179" s="11">
        <v>32.700000000000003</v>
      </c>
      <c r="X179" s="11">
        <v>1</v>
      </c>
      <c r="Y179" s="11">
        <v>32.700000000000003</v>
      </c>
      <c r="Z179" s="11"/>
      <c r="AA179" s="11"/>
      <c r="AB179" s="11"/>
    </row>
    <row r="180" spans="1:28" x14ac:dyDescent="0.2">
      <c r="A180" s="11">
        <v>50</v>
      </c>
      <c r="B180" s="11">
        <v>0</v>
      </c>
      <c r="C180" s="11">
        <v>0</v>
      </c>
      <c r="D180" s="11">
        <v>1</v>
      </c>
      <c r="E180" s="11">
        <v>231</v>
      </c>
      <c r="F180" s="11">
        <f>ROUND(Source!BB167,O180)</f>
        <v>0</v>
      </c>
      <c r="G180" s="11" t="s">
        <v>46</v>
      </c>
      <c r="H180" s="11" t="s">
        <v>47</v>
      </c>
      <c r="I180" s="11"/>
      <c r="J180" s="11"/>
      <c r="K180" s="11">
        <v>231</v>
      </c>
      <c r="L180" s="11">
        <v>12</v>
      </c>
      <c r="M180" s="11">
        <v>3</v>
      </c>
      <c r="N180" s="11" t="s">
        <v>3</v>
      </c>
      <c r="O180" s="11">
        <v>2</v>
      </c>
      <c r="P180" s="11"/>
      <c r="Q180" s="11"/>
      <c r="R180" s="11"/>
      <c r="S180" s="11"/>
      <c r="T180" s="11"/>
      <c r="U180" s="11"/>
      <c r="V180" s="11"/>
      <c r="W180" s="11">
        <v>0</v>
      </c>
      <c r="X180" s="11">
        <v>1</v>
      </c>
      <c r="Y180" s="11">
        <v>0</v>
      </c>
      <c r="Z180" s="11"/>
      <c r="AA180" s="11"/>
      <c r="AB180" s="11"/>
    </row>
    <row r="181" spans="1:28" x14ac:dyDescent="0.2">
      <c r="A181" s="11">
        <v>50</v>
      </c>
      <c r="B181" s="11">
        <v>0</v>
      </c>
      <c r="C181" s="11">
        <v>0</v>
      </c>
      <c r="D181" s="11">
        <v>1</v>
      </c>
      <c r="E181" s="11">
        <v>204</v>
      </c>
      <c r="F181" s="11">
        <f>ROUND(Source!R167,O181)</f>
        <v>0</v>
      </c>
      <c r="G181" s="11" t="s">
        <v>48</v>
      </c>
      <c r="H181" s="11" t="s">
        <v>49</v>
      </c>
      <c r="I181" s="11"/>
      <c r="J181" s="11"/>
      <c r="K181" s="11">
        <v>204</v>
      </c>
      <c r="L181" s="11">
        <v>13</v>
      </c>
      <c r="M181" s="11">
        <v>3</v>
      </c>
      <c r="N181" s="11" t="s">
        <v>3</v>
      </c>
      <c r="O181" s="11">
        <v>2</v>
      </c>
      <c r="P181" s="11"/>
      <c r="Q181" s="11"/>
      <c r="R181" s="11"/>
      <c r="S181" s="11"/>
      <c r="T181" s="11"/>
      <c r="U181" s="11"/>
      <c r="V181" s="11"/>
      <c r="W181" s="11">
        <v>0</v>
      </c>
      <c r="X181" s="11">
        <v>1</v>
      </c>
      <c r="Y181" s="11">
        <v>0</v>
      </c>
      <c r="Z181" s="11"/>
      <c r="AA181" s="11"/>
      <c r="AB181" s="11"/>
    </row>
    <row r="182" spans="1:28" x14ac:dyDescent="0.2">
      <c r="A182" s="11">
        <v>50</v>
      </c>
      <c r="B182" s="11">
        <v>0</v>
      </c>
      <c r="C182" s="11">
        <v>0</v>
      </c>
      <c r="D182" s="11">
        <v>1</v>
      </c>
      <c r="E182" s="11">
        <v>205</v>
      </c>
      <c r="F182" s="11">
        <f>ROUND(Source!S167,O182)</f>
        <v>8297.5400000000009</v>
      </c>
      <c r="G182" s="11" t="s">
        <v>50</v>
      </c>
      <c r="H182" s="11" t="s">
        <v>51</v>
      </c>
      <c r="I182" s="11"/>
      <c r="J182" s="11"/>
      <c r="K182" s="11">
        <v>205</v>
      </c>
      <c r="L182" s="11">
        <v>14</v>
      </c>
      <c r="M182" s="11">
        <v>3</v>
      </c>
      <c r="N182" s="11" t="s">
        <v>3</v>
      </c>
      <c r="O182" s="11">
        <v>2</v>
      </c>
      <c r="P182" s="11"/>
      <c r="Q182" s="11"/>
      <c r="R182" s="11"/>
      <c r="S182" s="11"/>
      <c r="T182" s="11"/>
      <c r="U182" s="11"/>
      <c r="V182" s="11"/>
      <c r="W182" s="11">
        <v>16595.080000000002</v>
      </c>
      <c r="X182" s="11">
        <v>1</v>
      </c>
      <c r="Y182" s="11">
        <v>16595.080000000002</v>
      </c>
      <c r="Z182" s="11"/>
      <c r="AA182" s="11"/>
      <c r="AB182" s="11"/>
    </row>
    <row r="183" spans="1:28" x14ac:dyDescent="0.2">
      <c r="A183" s="11">
        <v>50</v>
      </c>
      <c r="B183" s="11">
        <v>0</v>
      </c>
      <c r="C183" s="11">
        <v>0</v>
      </c>
      <c r="D183" s="11">
        <v>1</v>
      </c>
      <c r="E183" s="11">
        <v>232</v>
      </c>
      <c r="F183" s="11">
        <f>ROUND(Source!BC167,O183)</f>
        <v>0</v>
      </c>
      <c r="G183" s="11" t="s">
        <v>52</v>
      </c>
      <c r="H183" s="11" t="s">
        <v>53</v>
      </c>
      <c r="I183" s="11"/>
      <c r="J183" s="11"/>
      <c r="K183" s="11">
        <v>232</v>
      </c>
      <c r="L183" s="11">
        <v>15</v>
      </c>
      <c r="M183" s="11">
        <v>3</v>
      </c>
      <c r="N183" s="11" t="s">
        <v>3</v>
      </c>
      <c r="O183" s="11">
        <v>2</v>
      </c>
      <c r="P183" s="11"/>
      <c r="Q183" s="11"/>
      <c r="R183" s="11"/>
      <c r="S183" s="11"/>
      <c r="T183" s="11"/>
      <c r="U183" s="11"/>
      <c r="V183" s="11"/>
      <c r="W183" s="11">
        <v>0</v>
      </c>
      <c r="X183" s="11">
        <v>1</v>
      </c>
      <c r="Y183" s="11">
        <v>0</v>
      </c>
      <c r="Z183" s="11"/>
      <c r="AA183" s="11"/>
      <c r="AB183" s="11"/>
    </row>
    <row r="184" spans="1:28" x14ac:dyDescent="0.2">
      <c r="A184" s="11">
        <v>50</v>
      </c>
      <c r="B184" s="11">
        <v>0</v>
      </c>
      <c r="C184" s="11">
        <v>0</v>
      </c>
      <c r="D184" s="11">
        <v>1</v>
      </c>
      <c r="E184" s="11">
        <v>214</v>
      </c>
      <c r="F184" s="11">
        <f>ROUND(Source!AS167,O184)</f>
        <v>63.64</v>
      </c>
      <c r="G184" s="11" t="s">
        <v>54</v>
      </c>
      <c r="H184" s="11" t="s">
        <v>55</v>
      </c>
      <c r="I184" s="11"/>
      <c r="J184" s="11"/>
      <c r="K184" s="11">
        <v>214</v>
      </c>
      <c r="L184" s="11">
        <v>16</v>
      </c>
      <c r="M184" s="11">
        <v>3</v>
      </c>
      <c r="N184" s="11" t="s">
        <v>3</v>
      </c>
      <c r="O184" s="11">
        <v>2</v>
      </c>
      <c r="P184" s="11"/>
      <c r="Q184" s="11"/>
      <c r="R184" s="11"/>
      <c r="S184" s="11"/>
      <c r="T184" s="11"/>
      <c r="U184" s="11"/>
      <c r="V184" s="11"/>
      <c r="W184" s="11">
        <v>127.21</v>
      </c>
      <c r="X184" s="11">
        <v>1</v>
      </c>
      <c r="Y184" s="11">
        <v>127.21</v>
      </c>
      <c r="Z184" s="11"/>
      <c r="AA184" s="11"/>
      <c r="AB184" s="11"/>
    </row>
    <row r="185" spans="1:28" x14ac:dyDescent="0.2">
      <c r="A185" s="11">
        <v>50</v>
      </c>
      <c r="B185" s="11">
        <v>0</v>
      </c>
      <c r="C185" s="11">
        <v>0</v>
      </c>
      <c r="D185" s="11">
        <v>1</v>
      </c>
      <c r="E185" s="11">
        <v>215</v>
      </c>
      <c r="F185" s="11">
        <f>ROUND(Source!AT167,O185)</f>
        <v>20726.240000000002</v>
      </c>
      <c r="G185" s="11" t="s">
        <v>56</v>
      </c>
      <c r="H185" s="11" t="s">
        <v>57</v>
      </c>
      <c r="I185" s="11"/>
      <c r="J185" s="11"/>
      <c r="K185" s="11">
        <v>215</v>
      </c>
      <c r="L185" s="11">
        <v>17</v>
      </c>
      <c r="M185" s="11">
        <v>3</v>
      </c>
      <c r="N185" s="11" t="s">
        <v>3</v>
      </c>
      <c r="O185" s="11">
        <v>2</v>
      </c>
      <c r="P185" s="11"/>
      <c r="Q185" s="11"/>
      <c r="R185" s="11"/>
      <c r="S185" s="11"/>
      <c r="T185" s="11"/>
      <c r="U185" s="11"/>
      <c r="V185" s="11"/>
      <c r="W185" s="11">
        <v>41452.42</v>
      </c>
      <c r="X185" s="11">
        <v>1</v>
      </c>
      <c r="Y185" s="11">
        <v>41452.42</v>
      </c>
      <c r="Z185" s="11"/>
      <c r="AA185" s="11"/>
      <c r="AB185" s="11"/>
    </row>
    <row r="186" spans="1:28" x14ac:dyDescent="0.2">
      <c r="A186" s="11">
        <v>50</v>
      </c>
      <c r="B186" s="11">
        <v>0</v>
      </c>
      <c r="C186" s="11">
        <v>0</v>
      </c>
      <c r="D186" s="11">
        <v>1</v>
      </c>
      <c r="E186" s="11">
        <v>217</v>
      </c>
      <c r="F186" s="11">
        <f>ROUND(Source!AU167,O186)</f>
        <v>0</v>
      </c>
      <c r="G186" s="11" t="s">
        <v>58</v>
      </c>
      <c r="H186" s="11" t="s">
        <v>59</v>
      </c>
      <c r="I186" s="11"/>
      <c r="J186" s="11"/>
      <c r="K186" s="11">
        <v>217</v>
      </c>
      <c r="L186" s="11">
        <v>18</v>
      </c>
      <c r="M186" s="11">
        <v>3</v>
      </c>
      <c r="N186" s="11" t="s">
        <v>3</v>
      </c>
      <c r="O186" s="11">
        <v>2</v>
      </c>
      <c r="P186" s="11"/>
      <c r="Q186" s="11"/>
      <c r="R186" s="11"/>
      <c r="S186" s="11"/>
      <c r="T186" s="11"/>
      <c r="U186" s="11"/>
      <c r="V186" s="11"/>
      <c r="W186" s="11">
        <v>0</v>
      </c>
      <c r="X186" s="11">
        <v>1</v>
      </c>
      <c r="Y186" s="11">
        <v>0</v>
      </c>
      <c r="Z186" s="11"/>
      <c r="AA186" s="11"/>
      <c r="AB186" s="11"/>
    </row>
    <row r="187" spans="1:28" x14ac:dyDescent="0.2">
      <c r="A187" s="11">
        <v>50</v>
      </c>
      <c r="B187" s="11">
        <v>0</v>
      </c>
      <c r="C187" s="11">
        <v>0</v>
      </c>
      <c r="D187" s="11">
        <v>1</v>
      </c>
      <c r="E187" s="11">
        <v>230</v>
      </c>
      <c r="F187" s="11">
        <f>ROUND(Source!BA167,O187)</f>
        <v>0</v>
      </c>
      <c r="G187" s="11" t="s">
        <v>60</v>
      </c>
      <c r="H187" s="11" t="s">
        <v>61</v>
      </c>
      <c r="I187" s="11"/>
      <c r="J187" s="11"/>
      <c r="K187" s="11">
        <v>230</v>
      </c>
      <c r="L187" s="11">
        <v>19</v>
      </c>
      <c r="M187" s="11">
        <v>3</v>
      </c>
      <c r="N187" s="11" t="s">
        <v>3</v>
      </c>
      <c r="O187" s="11">
        <v>2</v>
      </c>
      <c r="P187" s="11"/>
      <c r="Q187" s="11"/>
      <c r="R187" s="11"/>
      <c r="S187" s="11"/>
      <c r="T187" s="11"/>
      <c r="U187" s="11"/>
      <c r="V187" s="11"/>
      <c r="W187" s="11">
        <v>0</v>
      </c>
      <c r="X187" s="11">
        <v>1</v>
      </c>
      <c r="Y187" s="11">
        <v>0</v>
      </c>
      <c r="Z187" s="11"/>
      <c r="AA187" s="11"/>
      <c r="AB187" s="11"/>
    </row>
    <row r="188" spans="1:28" x14ac:dyDescent="0.2">
      <c r="A188" s="11">
        <v>50</v>
      </c>
      <c r="B188" s="11">
        <v>0</v>
      </c>
      <c r="C188" s="11">
        <v>0</v>
      </c>
      <c r="D188" s="11">
        <v>1</v>
      </c>
      <c r="E188" s="11">
        <v>206</v>
      </c>
      <c r="F188" s="11">
        <f>ROUND(Source!T167,O188)</f>
        <v>0</v>
      </c>
      <c r="G188" s="11" t="s">
        <v>62</v>
      </c>
      <c r="H188" s="11" t="s">
        <v>63</v>
      </c>
      <c r="I188" s="11"/>
      <c r="J188" s="11"/>
      <c r="K188" s="11">
        <v>206</v>
      </c>
      <c r="L188" s="11">
        <v>20</v>
      </c>
      <c r="M188" s="11">
        <v>3</v>
      </c>
      <c r="N188" s="11" t="s">
        <v>3</v>
      </c>
      <c r="O188" s="11">
        <v>2</v>
      </c>
      <c r="P188" s="11"/>
      <c r="Q188" s="11"/>
      <c r="R188" s="11"/>
      <c r="S188" s="11"/>
      <c r="T188" s="11"/>
      <c r="U188" s="11"/>
      <c r="V188" s="11"/>
      <c r="W188" s="11">
        <v>0</v>
      </c>
      <c r="X188" s="11">
        <v>1</v>
      </c>
      <c r="Y188" s="11">
        <v>0</v>
      </c>
      <c r="Z188" s="11"/>
      <c r="AA188" s="11"/>
      <c r="AB188" s="11"/>
    </row>
    <row r="189" spans="1:28" x14ac:dyDescent="0.2">
      <c r="A189" s="11">
        <v>50</v>
      </c>
      <c r="B189" s="11">
        <v>0</v>
      </c>
      <c r="C189" s="11">
        <v>0</v>
      </c>
      <c r="D189" s="11">
        <v>1</v>
      </c>
      <c r="E189" s="11">
        <v>207</v>
      </c>
      <c r="F189" s="11">
        <f>Source!U167</f>
        <v>10.469999999999999</v>
      </c>
      <c r="G189" s="11" t="s">
        <v>64</v>
      </c>
      <c r="H189" s="11" t="s">
        <v>65</v>
      </c>
      <c r="I189" s="11"/>
      <c r="J189" s="11"/>
      <c r="K189" s="11">
        <v>207</v>
      </c>
      <c r="L189" s="11">
        <v>21</v>
      </c>
      <c r="M189" s="11">
        <v>3</v>
      </c>
      <c r="N189" s="11" t="s">
        <v>3</v>
      </c>
      <c r="O189" s="11">
        <v>-1</v>
      </c>
      <c r="P189" s="11"/>
      <c r="Q189" s="11"/>
      <c r="R189" s="11"/>
      <c r="S189" s="11"/>
      <c r="T189" s="11"/>
      <c r="U189" s="11"/>
      <c r="V189" s="11"/>
      <c r="W189" s="11">
        <v>20.939999999999998</v>
      </c>
      <c r="X189" s="11">
        <v>1</v>
      </c>
      <c r="Y189" s="11">
        <v>20.939999999999998</v>
      </c>
      <c r="Z189" s="11"/>
      <c r="AA189" s="11"/>
      <c r="AB189" s="11"/>
    </row>
    <row r="190" spans="1:28" x14ac:dyDescent="0.2">
      <c r="A190" s="11">
        <v>50</v>
      </c>
      <c r="B190" s="11">
        <v>0</v>
      </c>
      <c r="C190" s="11">
        <v>0</v>
      </c>
      <c r="D190" s="11">
        <v>1</v>
      </c>
      <c r="E190" s="11">
        <v>208</v>
      </c>
      <c r="F190" s="11">
        <f>Source!V167</f>
        <v>0</v>
      </c>
      <c r="G190" s="11" t="s">
        <v>66</v>
      </c>
      <c r="H190" s="11" t="s">
        <v>67</v>
      </c>
      <c r="I190" s="11"/>
      <c r="J190" s="11"/>
      <c r="K190" s="11">
        <v>208</v>
      </c>
      <c r="L190" s="11">
        <v>22</v>
      </c>
      <c r="M190" s="11">
        <v>3</v>
      </c>
      <c r="N190" s="11" t="s">
        <v>3</v>
      </c>
      <c r="O190" s="11">
        <v>-1</v>
      </c>
      <c r="P190" s="11"/>
      <c r="Q190" s="11"/>
      <c r="R190" s="11"/>
      <c r="S190" s="11"/>
      <c r="T190" s="11"/>
      <c r="U190" s="11"/>
      <c r="V190" s="11"/>
      <c r="W190" s="11">
        <v>0</v>
      </c>
      <c r="X190" s="11">
        <v>1</v>
      </c>
      <c r="Y190" s="11">
        <v>0</v>
      </c>
      <c r="Z190" s="11"/>
      <c r="AA190" s="11"/>
      <c r="AB190" s="11"/>
    </row>
    <row r="191" spans="1:28" x14ac:dyDescent="0.2">
      <c r="A191" s="11">
        <v>50</v>
      </c>
      <c r="B191" s="11">
        <v>0</v>
      </c>
      <c r="C191" s="11">
        <v>0</v>
      </c>
      <c r="D191" s="11">
        <v>1</v>
      </c>
      <c r="E191" s="11">
        <v>209</v>
      </c>
      <c r="F191" s="11">
        <f>ROUND(Source!W167,O191)</f>
        <v>0</v>
      </c>
      <c r="G191" s="11" t="s">
        <v>68</v>
      </c>
      <c r="H191" s="11" t="s">
        <v>69</v>
      </c>
      <c r="I191" s="11"/>
      <c r="J191" s="11"/>
      <c r="K191" s="11">
        <v>209</v>
      </c>
      <c r="L191" s="11">
        <v>23</v>
      </c>
      <c r="M191" s="11">
        <v>3</v>
      </c>
      <c r="N191" s="11" t="s">
        <v>3</v>
      </c>
      <c r="O191" s="11">
        <v>2</v>
      </c>
      <c r="P191" s="11"/>
      <c r="Q191" s="11"/>
      <c r="R191" s="11"/>
      <c r="S191" s="11"/>
      <c r="T191" s="11"/>
      <c r="U191" s="11"/>
      <c r="V191" s="11"/>
      <c r="W191" s="11">
        <v>0</v>
      </c>
      <c r="X191" s="11">
        <v>1</v>
      </c>
      <c r="Y191" s="11">
        <v>0</v>
      </c>
      <c r="Z191" s="11"/>
      <c r="AA191" s="11"/>
      <c r="AB191" s="11"/>
    </row>
    <row r="192" spans="1:28" x14ac:dyDescent="0.2">
      <c r="A192" s="11">
        <v>50</v>
      </c>
      <c r="B192" s="11">
        <v>0</v>
      </c>
      <c r="C192" s="11">
        <v>0</v>
      </c>
      <c r="D192" s="11">
        <v>1</v>
      </c>
      <c r="E192" s="11">
        <v>233</v>
      </c>
      <c r="F192" s="11">
        <f>ROUND(Source!BD167,O192)</f>
        <v>0</v>
      </c>
      <c r="G192" s="11" t="s">
        <v>70</v>
      </c>
      <c r="H192" s="11" t="s">
        <v>71</v>
      </c>
      <c r="I192" s="11"/>
      <c r="J192" s="11"/>
      <c r="K192" s="11">
        <v>233</v>
      </c>
      <c r="L192" s="11">
        <v>24</v>
      </c>
      <c r="M192" s="11">
        <v>3</v>
      </c>
      <c r="N192" s="11" t="s">
        <v>3</v>
      </c>
      <c r="O192" s="11">
        <v>2</v>
      </c>
      <c r="P192" s="11"/>
      <c r="Q192" s="11"/>
      <c r="R192" s="11"/>
      <c r="S192" s="11"/>
      <c r="T192" s="11"/>
      <c r="U192" s="11"/>
      <c r="V192" s="11"/>
      <c r="W192" s="11">
        <v>0</v>
      </c>
      <c r="X192" s="11">
        <v>1</v>
      </c>
      <c r="Y192" s="11">
        <v>0</v>
      </c>
      <c r="Z192" s="11"/>
      <c r="AA192" s="11"/>
      <c r="AB192" s="11"/>
    </row>
    <row r="193" spans="1:50" x14ac:dyDescent="0.2">
      <c r="A193" s="11">
        <v>50</v>
      </c>
      <c r="B193" s="11">
        <v>0</v>
      </c>
      <c r="C193" s="11">
        <v>0</v>
      </c>
      <c r="D193" s="11">
        <v>1</v>
      </c>
      <c r="E193" s="11">
        <v>210</v>
      </c>
      <c r="F193" s="11">
        <f>ROUND(Source!X167,O193)</f>
        <v>8048.61</v>
      </c>
      <c r="G193" s="11" t="s">
        <v>72</v>
      </c>
      <c r="H193" s="11" t="s">
        <v>73</v>
      </c>
      <c r="I193" s="11"/>
      <c r="J193" s="11"/>
      <c r="K193" s="11">
        <v>210</v>
      </c>
      <c r="L193" s="11">
        <v>25</v>
      </c>
      <c r="M193" s="11">
        <v>3</v>
      </c>
      <c r="N193" s="11" t="s">
        <v>3</v>
      </c>
      <c r="O193" s="11">
        <v>2</v>
      </c>
      <c r="P193" s="11"/>
      <c r="Q193" s="11"/>
      <c r="R193" s="11"/>
      <c r="S193" s="11"/>
      <c r="T193" s="11"/>
      <c r="U193" s="11"/>
      <c r="V193" s="11"/>
      <c r="W193" s="11">
        <v>16097.23</v>
      </c>
      <c r="X193" s="11">
        <v>1</v>
      </c>
      <c r="Y193" s="11">
        <v>16097.23</v>
      </c>
      <c r="Z193" s="11"/>
      <c r="AA193" s="11"/>
      <c r="AB193" s="11"/>
    </row>
    <row r="194" spans="1:50" x14ac:dyDescent="0.2">
      <c r="A194" s="11">
        <v>50</v>
      </c>
      <c r="B194" s="11">
        <v>0</v>
      </c>
      <c r="C194" s="11">
        <v>0</v>
      </c>
      <c r="D194" s="11">
        <v>1</v>
      </c>
      <c r="E194" s="11">
        <v>211</v>
      </c>
      <c r="F194" s="11">
        <f>ROUND(Source!Y167,O194)</f>
        <v>4231.74</v>
      </c>
      <c r="G194" s="11" t="s">
        <v>74</v>
      </c>
      <c r="H194" s="11" t="s">
        <v>75</v>
      </c>
      <c r="I194" s="11"/>
      <c r="J194" s="11"/>
      <c r="K194" s="11">
        <v>211</v>
      </c>
      <c r="L194" s="11">
        <v>26</v>
      </c>
      <c r="M194" s="11">
        <v>3</v>
      </c>
      <c r="N194" s="11" t="s">
        <v>3</v>
      </c>
      <c r="O194" s="11">
        <v>2</v>
      </c>
      <c r="P194" s="11"/>
      <c r="Q194" s="11"/>
      <c r="R194" s="11"/>
      <c r="S194" s="11"/>
      <c r="T194" s="11"/>
      <c r="U194" s="11"/>
      <c r="V194" s="11"/>
      <c r="W194" s="11">
        <v>8463.5</v>
      </c>
      <c r="X194" s="11">
        <v>1</v>
      </c>
      <c r="Y194" s="11">
        <v>8463.5</v>
      </c>
      <c r="Z194" s="11"/>
      <c r="AA194" s="11"/>
      <c r="AB194" s="11"/>
    </row>
    <row r="195" spans="1:50" x14ac:dyDescent="0.2">
      <c r="A195" s="11">
        <v>50</v>
      </c>
      <c r="B195" s="11">
        <v>0</v>
      </c>
      <c r="C195" s="11">
        <v>0</v>
      </c>
      <c r="D195" s="11">
        <v>1</v>
      </c>
      <c r="E195" s="11">
        <v>224</v>
      </c>
      <c r="F195" s="11">
        <f>ROUND(Source!AR167,O195)</f>
        <v>54880.24</v>
      </c>
      <c r="G195" s="11" t="s">
        <v>76</v>
      </c>
      <c r="H195" s="11" t="s">
        <v>77</v>
      </c>
      <c r="I195" s="11"/>
      <c r="J195" s="11"/>
      <c r="K195" s="11">
        <v>224</v>
      </c>
      <c r="L195" s="11">
        <v>27</v>
      </c>
      <c r="M195" s="11">
        <v>3</v>
      </c>
      <c r="N195" s="11" t="s">
        <v>3</v>
      </c>
      <c r="O195" s="11">
        <v>2</v>
      </c>
      <c r="P195" s="11"/>
      <c r="Q195" s="11"/>
      <c r="R195" s="11"/>
      <c r="S195" s="11"/>
      <c r="T195" s="11"/>
      <c r="U195" s="11"/>
      <c r="V195" s="11"/>
      <c r="W195" s="11">
        <v>109760.35</v>
      </c>
      <c r="X195" s="11">
        <v>1</v>
      </c>
      <c r="Y195" s="11">
        <v>109760.35</v>
      </c>
      <c r="Z195" s="11"/>
      <c r="AA195" s="11"/>
      <c r="AB195" s="11"/>
    </row>
    <row r="198" spans="1:50" x14ac:dyDescent="0.2">
      <c r="A198" s="2">
        <v>70</v>
      </c>
      <c r="B198" s="2">
        <v>1</v>
      </c>
      <c r="D198" s="2">
        <v>1</v>
      </c>
      <c r="E198" s="2" t="s">
        <v>118</v>
      </c>
      <c r="F198" s="2" t="s">
        <v>119</v>
      </c>
      <c r="G198" s="2">
        <v>0</v>
      </c>
      <c r="H198" s="2">
        <v>0</v>
      </c>
      <c r="I198" s="2" t="s">
        <v>3</v>
      </c>
      <c r="J198" s="2">
        <v>1</v>
      </c>
      <c r="K198" s="2">
        <v>0</v>
      </c>
      <c r="L198" s="2" t="s">
        <v>3</v>
      </c>
      <c r="M198" s="2" t="s">
        <v>3</v>
      </c>
      <c r="N198" s="2">
        <v>0</v>
      </c>
      <c r="P198" s="2" t="s">
        <v>3</v>
      </c>
    </row>
    <row r="199" spans="1:50" x14ac:dyDescent="0.2">
      <c r="A199" s="2">
        <v>70</v>
      </c>
      <c r="B199" s="2">
        <v>1</v>
      </c>
      <c r="D199" s="2">
        <v>2</v>
      </c>
      <c r="E199" s="2" t="s">
        <v>120</v>
      </c>
      <c r="F199" s="2" t="s">
        <v>121</v>
      </c>
      <c r="G199" s="2">
        <v>1</v>
      </c>
      <c r="H199" s="2">
        <v>0</v>
      </c>
      <c r="I199" s="2" t="s">
        <v>3</v>
      </c>
      <c r="J199" s="2">
        <v>1</v>
      </c>
      <c r="K199" s="2">
        <v>0</v>
      </c>
      <c r="L199" s="2" t="s">
        <v>3</v>
      </c>
      <c r="M199" s="2" t="s">
        <v>3</v>
      </c>
      <c r="N199" s="2">
        <v>0</v>
      </c>
      <c r="P199" s="2" t="s">
        <v>3</v>
      </c>
    </row>
    <row r="200" spans="1:50" x14ac:dyDescent="0.2">
      <c r="A200" s="2">
        <v>70</v>
      </c>
      <c r="B200" s="2">
        <v>1</v>
      </c>
      <c r="D200" s="2">
        <v>3</v>
      </c>
      <c r="E200" s="2" t="s">
        <v>122</v>
      </c>
      <c r="F200" s="2" t="s">
        <v>123</v>
      </c>
      <c r="G200" s="2">
        <v>1</v>
      </c>
      <c r="H200" s="2">
        <v>0</v>
      </c>
      <c r="I200" s="2" t="s">
        <v>3</v>
      </c>
      <c r="J200" s="2">
        <v>0</v>
      </c>
      <c r="K200" s="2">
        <v>0</v>
      </c>
      <c r="L200" s="2" t="s">
        <v>3</v>
      </c>
      <c r="M200" s="2" t="s">
        <v>3</v>
      </c>
      <c r="N200" s="2">
        <v>0</v>
      </c>
      <c r="P200" s="2" t="s">
        <v>3</v>
      </c>
    </row>
    <row r="201" spans="1:50" x14ac:dyDescent="0.2">
      <c r="A201" s="2">
        <v>70</v>
      </c>
      <c r="B201" s="2">
        <v>1</v>
      </c>
      <c r="D201" s="2">
        <v>4</v>
      </c>
      <c r="E201" s="2" t="s">
        <v>124</v>
      </c>
      <c r="F201" s="2" t="s">
        <v>125</v>
      </c>
      <c r="G201" s="2">
        <v>1</v>
      </c>
      <c r="H201" s="2">
        <v>0</v>
      </c>
      <c r="I201" s="2" t="s">
        <v>3</v>
      </c>
      <c r="J201" s="2">
        <v>0</v>
      </c>
      <c r="K201" s="2">
        <v>0</v>
      </c>
      <c r="L201" s="2" t="s">
        <v>3</v>
      </c>
      <c r="M201" s="2" t="s">
        <v>3</v>
      </c>
      <c r="N201" s="2">
        <v>0</v>
      </c>
      <c r="P201" s="2" t="s">
        <v>3</v>
      </c>
    </row>
    <row r="202" spans="1:50" x14ac:dyDescent="0.2">
      <c r="A202" s="2">
        <v>70</v>
      </c>
      <c r="B202" s="2">
        <v>1</v>
      </c>
      <c r="D202" s="2">
        <v>5</v>
      </c>
      <c r="E202" s="2" t="s">
        <v>126</v>
      </c>
      <c r="F202" s="2" t="s">
        <v>127</v>
      </c>
      <c r="G202" s="2">
        <v>0</v>
      </c>
      <c r="H202" s="2">
        <v>0</v>
      </c>
      <c r="I202" s="2" t="s">
        <v>3</v>
      </c>
      <c r="J202" s="2">
        <v>0</v>
      </c>
      <c r="K202" s="2">
        <v>0</v>
      </c>
      <c r="L202" s="2" t="s">
        <v>3</v>
      </c>
      <c r="M202" s="2" t="s">
        <v>3</v>
      </c>
      <c r="N202" s="2">
        <v>0</v>
      </c>
      <c r="P202" s="2" t="s">
        <v>3</v>
      </c>
    </row>
    <row r="204" spans="1:50" x14ac:dyDescent="0.2">
      <c r="A204" s="2">
        <v>-1</v>
      </c>
    </row>
    <row r="206" spans="1:50" x14ac:dyDescent="0.2">
      <c r="A206" s="10">
        <v>75</v>
      </c>
      <c r="B206" s="10" t="s">
        <v>128</v>
      </c>
      <c r="C206" s="10">
        <v>2026</v>
      </c>
      <c r="D206" s="10">
        <v>0</v>
      </c>
      <c r="E206" s="10">
        <v>1</v>
      </c>
      <c r="F206" s="10"/>
      <c r="G206" s="10">
        <v>0</v>
      </c>
      <c r="H206" s="10">
        <v>1</v>
      </c>
      <c r="I206" s="10">
        <v>1</v>
      </c>
      <c r="J206" s="10">
        <v>3</v>
      </c>
      <c r="K206" s="10">
        <v>0</v>
      </c>
      <c r="L206" s="10">
        <v>0</v>
      </c>
      <c r="M206" s="10">
        <v>0</v>
      </c>
      <c r="N206" s="10">
        <v>55836240</v>
      </c>
      <c r="O206" s="10">
        <v>1</v>
      </c>
    </row>
    <row r="207" spans="1:50" x14ac:dyDescent="0.2">
      <c r="A207" s="12">
        <v>1</v>
      </c>
      <c r="B207" s="12" t="s">
        <v>129</v>
      </c>
      <c r="C207" s="12" t="s">
        <v>130</v>
      </c>
      <c r="D207" s="12">
        <v>2026</v>
      </c>
      <c r="E207" s="12">
        <v>1</v>
      </c>
      <c r="F207" s="12">
        <v>1</v>
      </c>
      <c r="G207" s="12">
        <v>1</v>
      </c>
      <c r="H207" s="12">
        <v>0</v>
      </c>
      <c r="I207" s="12">
        <v>2</v>
      </c>
      <c r="J207" s="12">
        <v>1</v>
      </c>
      <c r="K207" s="12">
        <v>1</v>
      </c>
      <c r="L207" s="12">
        <v>1</v>
      </c>
      <c r="M207" s="12">
        <v>1</v>
      </c>
      <c r="N207" s="12">
        <v>1</v>
      </c>
      <c r="O207" s="12">
        <v>1</v>
      </c>
      <c r="P207" s="12">
        <v>1</v>
      </c>
      <c r="Q207" s="12">
        <v>1</v>
      </c>
      <c r="R207" s="12" t="s">
        <v>3</v>
      </c>
      <c r="S207" s="12" t="s">
        <v>3</v>
      </c>
      <c r="T207" s="12" t="s">
        <v>3</v>
      </c>
      <c r="U207" s="12" t="s">
        <v>3</v>
      </c>
      <c r="V207" s="12" t="s">
        <v>3</v>
      </c>
      <c r="W207" s="12" t="s">
        <v>3</v>
      </c>
      <c r="X207" s="12" t="s">
        <v>3</v>
      </c>
      <c r="Y207" s="12" t="s">
        <v>3</v>
      </c>
      <c r="Z207" s="12" t="s">
        <v>3</v>
      </c>
      <c r="AA207" s="12" t="s">
        <v>131</v>
      </c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>
        <v>55836241</v>
      </c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</row>
    <row r="211" spans="1:5" x14ac:dyDescent="0.2">
      <c r="A211" s="2">
        <v>65</v>
      </c>
      <c r="C211" s="2">
        <v>1</v>
      </c>
      <c r="D211" s="2">
        <v>0</v>
      </c>
      <c r="E211" s="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132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33320</v>
      </c>
      <c r="M1">
        <v>10</v>
      </c>
      <c r="N1">
        <v>12</v>
      </c>
      <c r="O1">
        <v>1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55836240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14</v>
      </c>
      <c r="D16" s="6" t="s">
        <v>14</v>
      </c>
      <c r="E16" s="7">
        <f>ROUND((Source!F154)/1000,2)</f>
        <v>0.06</v>
      </c>
      <c r="F16" s="7">
        <f>ROUND((Source!F155)/1000,2)</f>
        <v>20.73</v>
      </c>
      <c r="G16" s="7">
        <f>ROUND((Source!F146)/1000,2)</f>
        <v>34.090000000000003</v>
      </c>
      <c r="H16" s="7">
        <f>ROUND((Source!F156)/1000+(Source!F157)/1000,2)</f>
        <v>0</v>
      </c>
      <c r="I16" s="7">
        <f>E16+F16+G16+H16</f>
        <v>54.88</v>
      </c>
      <c r="J16" s="7">
        <f>ROUND((Source!F152+Source!F151)/1000,2)</f>
        <v>8.3000000000000007</v>
      </c>
      <c r="K16" s="7">
        <v>153.77000000000001</v>
      </c>
      <c r="L16" s="7">
        <v>0</v>
      </c>
      <c r="M16" s="7">
        <v>0</v>
      </c>
      <c r="N16" s="7">
        <f>I16+L16+M16</f>
        <v>54.88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85199.62</v>
      </c>
      <c r="AU16" s="7">
        <v>68571.839999999997</v>
      </c>
      <c r="AV16" s="7">
        <v>0</v>
      </c>
      <c r="AW16" s="7">
        <v>68180.72</v>
      </c>
      <c r="AX16" s="7">
        <v>0</v>
      </c>
      <c r="AY16" s="7">
        <v>32.700000000000003</v>
      </c>
      <c r="AZ16" s="7">
        <v>0</v>
      </c>
      <c r="BA16" s="7">
        <v>16595.080000000002</v>
      </c>
      <c r="BB16" s="7">
        <v>127.21</v>
      </c>
      <c r="BC16" s="7">
        <v>41452.42</v>
      </c>
      <c r="BD16" s="7">
        <v>0</v>
      </c>
      <c r="BE16" s="7">
        <v>0</v>
      </c>
      <c r="BF16" s="7">
        <v>20.939999999999998</v>
      </c>
      <c r="BG16" s="7">
        <v>0</v>
      </c>
      <c r="BH16" s="7">
        <v>0</v>
      </c>
      <c r="BI16" s="7">
        <v>16097.23</v>
      </c>
      <c r="BJ16" s="7">
        <v>8463.5</v>
      </c>
      <c r="BK16" s="7">
        <v>109760.35</v>
      </c>
    </row>
    <row r="18" spans="1:16" x14ac:dyDescent="0.2">
      <c r="A18">
        <v>51</v>
      </c>
      <c r="E18">
        <v>0.13</v>
      </c>
      <c r="F18">
        <v>41.45</v>
      </c>
      <c r="G18">
        <v>68.180000000000007</v>
      </c>
      <c r="H18">
        <v>0</v>
      </c>
      <c r="I18">
        <v>109.76</v>
      </c>
      <c r="J18">
        <v>16.600000000000001</v>
      </c>
      <c r="K18">
        <v>153.77000000000001</v>
      </c>
      <c r="L18">
        <v>0</v>
      </c>
      <c r="M18">
        <v>0</v>
      </c>
      <c r="N18">
        <v>109.76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85199.62</v>
      </c>
      <c r="G20" s="4" t="s">
        <v>24</v>
      </c>
      <c r="H20" s="4" t="s">
        <v>25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68571.839999999997</v>
      </c>
      <c r="G21" s="4" t="s">
        <v>26</v>
      </c>
      <c r="H21" s="4" t="s">
        <v>27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28</v>
      </c>
      <c r="H22" s="4" t="s">
        <v>29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68571.839999999997</v>
      </c>
      <c r="G23" s="4" t="s">
        <v>30</v>
      </c>
      <c r="H23" s="4" t="s">
        <v>31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391.12</v>
      </c>
      <c r="G24" s="4" t="s">
        <v>32</v>
      </c>
      <c r="H24" s="4" t="s">
        <v>33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34</v>
      </c>
      <c r="H25" s="4" t="s">
        <v>35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391.12</v>
      </c>
      <c r="G26" s="4" t="s">
        <v>36</v>
      </c>
      <c r="H26" s="4" t="s">
        <v>37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68180.72</v>
      </c>
      <c r="G27" s="4" t="s">
        <v>38</v>
      </c>
      <c r="H27" s="4" t="s">
        <v>39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40</v>
      </c>
      <c r="H28" s="4" t="s">
        <v>41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68180.72</v>
      </c>
      <c r="G29" s="4" t="s">
        <v>42</v>
      </c>
      <c r="H29" s="4" t="s">
        <v>43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32.700000000000003</v>
      </c>
      <c r="G30" s="4" t="s">
        <v>44</v>
      </c>
      <c r="H30" s="4" t="s">
        <v>45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46</v>
      </c>
      <c r="H31" s="4" t="s">
        <v>47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48</v>
      </c>
      <c r="H32" s="4" t="s">
        <v>49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16595.080000000002</v>
      </c>
      <c r="G33" s="4" t="s">
        <v>50</v>
      </c>
      <c r="H33" s="4" t="s">
        <v>51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52</v>
      </c>
      <c r="H34" s="4" t="s">
        <v>53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127.21</v>
      </c>
      <c r="G35" s="4" t="s">
        <v>54</v>
      </c>
      <c r="H35" s="4" t="s">
        <v>55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41452.42</v>
      </c>
      <c r="G36" s="4" t="s">
        <v>56</v>
      </c>
      <c r="H36" s="4" t="s">
        <v>57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58</v>
      </c>
      <c r="H37" s="4" t="s">
        <v>59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60</v>
      </c>
      <c r="H38" s="4" t="s">
        <v>61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62</v>
      </c>
      <c r="H39" s="4" t="s">
        <v>63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20.939999999999998</v>
      </c>
      <c r="G40" s="4" t="s">
        <v>64</v>
      </c>
      <c r="H40" s="4" t="s">
        <v>65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66</v>
      </c>
      <c r="H41" s="4" t="s">
        <v>67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68</v>
      </c>
      <c r="H42" s="4" t="s">
        <v>69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70</v>
      </c>
      <c r="H43" s="4" t="s">
        <v>71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16097.23</v>
      </c>
      <c r="G44" s="4" t="s">
        <v>72</v>
      </c>
      <c r="H44" s="4" t="s">
        <v>73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8463.5</v>
      </c>
      <c r="G45" s="4" t="s">
        <v>74</v>
      </c>
      <c r="H45" s="4" t="s">
        <v>75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109760.35</v>
      </c>
      <c r="G46" s="4" t="s">
        <v>76</v>
      </c>
      <c r="H46" s="4" t="s">
        <v>77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128</v>
      </c>
      <c r="C51" s="3">
        <v>2026</v>
      </c>
      <c r="D51" s="3">
        <v>0</v>
      </c>
      <c r="E51" s="3">
        <v>1</v>
      </c>
      <c r="F51" s="3"/>
      <c r="G51" s="3">
        <v>0</v>
      </c>
      <c r="H51" s="3">
        <v>1</v>
      </c>
      <c r="I51" s="3">
        <v>1</v>
      </c>
      <c r="J51" s="3">
        <v>3</v>
      </c>
      <c r="K51" s="3">
        <v>0</v>
      </c>
      <c r="L51" s="3">
        <v>0</v>
      </c>
      <c r="M51" s="3">
        <v>0</v>
      </c>
      <c r="N51" s="3">
        <v>55836240</v>
      </c>
      <c r="O51" s="3">
        <v>1</v>
      </c>
    </row>
    <row r="52" spans="1:50" x14ac:dyDescent="0.2">
      <c r="A52" s="5">
        <v>1</v>
      </c>
      <c r="B52" s="5" t="s">
        <v>129</v>
      </c>
      <c r="C52" s="5" t="s">
        <v>130</v>
      </c>
      <c r="D52" s="5">
        <v>2026</v>
      </c>
      <c r="E52" s="5">
        <v>1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1</v>
      </c>
      <c r="L52" s="5">
        <v>1</v>
      </c>
      <c r="M52" s="5">
        <v>1</v>
      </c>
      <c r="N52" s="5">
        <v>1</v>
      </c>
      <c r="O52" s="5">
        <v>1</v>
      </c>
      <c r="P52" s="5">
        <v>1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131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55836241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O3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55836240</v>
      </c>
      <c r="C1">
        <v>55836531</v>
      </c>
      <c r="D1">
        <v>54597822</v>
      </c>
      <c r="E1">
        <v>1080</v>
      </c>
      <c r="F1">
        <v>1</v>
      </c>
      <c r="G1">
        <v>1080</v>
      </c>
      <c r="H1">
        <v>1</v>
      </c>
      <c r="I1" t="s">
        <v>133</v>
      </c>
      <c r="J1" t="s">
        <v>3</v>
      </c>
      <c r="K1" t="s">
        <v>134</v>
      </c>
      <c r="L1">
        <v>1191</v>
      </c>
      <c r="N1">
        <v>1013</v>
      </c>
      <c r="O1" t="s">
        <v>135</v>
      </c>
      <c r="P1" t="s">
        <v>135</v>
      </c>
      <c r="Q1">
        <v>1</v>
      </c>
      <c r="W1">
        <v>0</v>
      </c>
      <c r="X1">
        <v>476480486</v>
      </c>
      <c r="Y1">
        <f t="shared" ref="Y1:Y11" si="0">AT1</f>
        <v>10.5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10.5</v>
      </c>
      <c r="AU1" t="s">
        <v>3</v>
      </c>
      <c r="AV1">
        <v>1</v>
      </c>
      <c r="AW1">
        <v>2</v>
      </c>
      <c r="AX1">
        <v>55836535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0.63</v>
      </c>
      <c r="CW1">
        <v>0</v>
      </c>
      <c r="CX1">
        <f>ROUND(Y1*Source!I28,9)</f>
        <v>0.63</v>
      </c>
      <c r="CY1">
        <f>AD1</f>
        <v>0</v>
      </c>
      <c r="CZ1">
        <f>AH1</f>
        <v>0</v>
      </c>
      <c r="DA1">
        <f>AL1</f>
        <v>1</v>
      </c>
      <c r="DB1">
        <f t="shared" ref="DB1:DB11" si="1">ROUND(ROUND(AT1*CZ1,2),6)</f>
        <v>0</v>
      </c>
      <c r="DC1">
        <f t="shared" ref="DC1:DC11" si="2">ROUND(ROUND(AT1*AG1,2),6)</f>
        <v>0</v>
      </c>
      <c r="DD1" t="s">
        <v>3</v>
      </c>
      <c r="DE1" t="s">
        <v>3</v>
      </c>
      <c r="DF1">
        <f t="shared" ref="DF1:DF6" si="3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33" si="4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55836240</v>
      </c>
      <c r="C2">
        <v>55836531</v>
      </c>
      <c r="D2">
        <v>54672115</v>
      </c>
      <c r="E2">
        <v>1</v>
      </c>
      <c r="F2">
        <v>1</v>
      </c>
      <c r="G2">
        <v>1080</v>
      </c>
      <c r="H2">
        <v>2</v>
      </c>
      <c r="I2" t="s">
        <v>136</v>
      </c>
      <c r="J2" t="s">
        <v>137</v>
      </c>
      <c r="K2" t="s">
        <v>138</v>
      </c>
      <c r="L2">
        <v>1368</v>
      </c>
      <c r="N2">
        <v>1011</v>
      </c>
      <c r="O2" t="s">
        <v>139</v>
      </c>
      <c r="P2" t="s">
        <v>139</v>
      </c>
      <c r="Q2">
        <v>1</v>
      </c>
      <c r="W2">
        <v>0</v>
      </c>
      <c r="X2">
        <v>2147454900</v>
      </c>
      <c r="Y2">
        <f t="shared" si="0"/>
        <v>10.5</v>
      </c>
      <c r="AA2">
        <v>0</v>
      </c>
      <c r="AB2">
        <v>7.92</v>
      </c>
      <c r="AC2">
        <v>0</v>
      </c>
      <c r="AD2">
        <v>0</v>
      </c>
      <c r="AE2">
        <v>0</v>
      </c>
      <c r="AF2">
        <v>0.8</v>
      </c>
      <c r="AG2">
        <v>0</v>
      </c>
      <c r="AH2">
        <v>0</v>
      </c>
      <c r="AI2">
        <v>1</v>
      </c>
      <c r="AJ2">
        <v>9.4600000000000009</v>
      </c>
      <c r="AK2">
        <v>56.35</v>
      </c>
      <c r="AL2">
        <v>1</v>
      </c>
      <c r="AM2">
        <v>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10.5</v>
      </c>
      <c r="AU2" t="s">
        <v>3</v>
      </c>
      <c r="AV2">
        <v>0</v>
      </c>
      <c r="AW2">
        <v>2</v>
      </c>
      <c r="AX2">
        <v>55836536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ROUND(Y2*Source!I28*DO2,9)</f>
        <v>0</v>
      </c>
      <c r="CX2">
        <f>ROUND(Y2*Source!I28,9)</f>
        <v>0.63</v>
      </c>
      <c r="CY2">
        <f>AB2</f>
        <v>7.92</v>
      </c>
      <c r="CZ2">
        <f>AF2</f>
        <v>0.8</v>
      </c>
      <c r="DA2">
        <f>AJ2</f>
        <v>9.4600000000000009</v>
      </c>
      <c r="DB2">
        <f t="shared" si="1"/>
        <v>8.4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ROUND(ROUND(AF2*AJ2,2)*CX2,2)</f>
        <v>4.7699999999999996</v>
      </c>
      <c r="DH2">
        <f>ROUND(ROUND(AG2*AK2,2)*CX2,2)</f>
        <v>0</v>
      </c>
      <c r="DI2">
        <f t="shared" si="4"/>
        <v>0</v>
      </c>
      <c r="DJ2">
        <f>DG2</f>
        <v>4.7699999999999996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55836240</v>
      </c>
      <c r="C3">
        <v>55836531</v>
      </c>
      <c r="D3">
        <v>54602823</v>
      </c>
      <c r="E3">
        <v>1080</v>
      </c>
      <c r="F3">
        <v>1</v>
      </c>
      <c r="G3">
        <v>1080</v>
      </c>
      <c r="H3">
        <v>3</v>
      </c>
      <c r="I3" t="s">
        <v>140</v>
      </c>
      <c r="J3" t="s">
        <v>3</v>
      </c>
      <c r="K3" t="s">
        <v>141</v>
      </c>
      <c r="L3">
        <v>1348</v>
      </c>
      <c r="N3">
        <v>1009</v>
      </c>
      <c r="O3" t="s">
        <v>95</v>
      </c>
      <c r="P3" t="s">
        <v>95</v>
      </c>
      <c r="Q3">
        <v>1000</v>
      </c>
      <c r="W3">
        <v>0</v>
      </c>
      <c r="X3">
        <v>1489638031</v>
      </c>
      <c r="Y3">
        <f t="shared" si="0"/>
        <v>2E-3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2E-3</v>
      </c>
      <c r="AU3" t="s">
        <v>3</v>
      </c>
      <c r="AV3">
        <v>0</v>
      </c>
      <c r="AW3">
        <v>2</v>
      </c>
      <c r="AX3">
        <v>55836537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ROUND(Y3*Source!I28,9)</f>
        <v>1.2E-4</v>
      </c>
      <c r="CY3">
        <f>AA3</f>
        <v>0</v>
      </c>
      <c r="CZ3">
        <f>AE3</f>
        <v>0</v>
      </c>
      <c r="DA3">
        <f>AI3</f>
        <v>1</v>
      </c>
      <c r="DB3">
        <f t="shared" si="1"/>
        <v>0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>ROUND(ROUND(AF3,2)*CX3,2)</f>
        <v>0</v>
      </c>
      <c r="DH3">
        <f>ROUND(ROUND(AG3,2)*CX3,2)</f>
        <v>0</v>
      </c>
      <c r="DI3">
        <f t="shared" si="4"/>
        <v>0</v>
      </c>
      <c r="DJ3">
        <f>DF3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ROW(Source!A64)</f>
        <v>64</v>
      </c>
      <c r="B4">
        <v>55836240</v>
      </c>
      <c r="C4">
        <v>55836480</v>
      </c>
      <c r="D4">
        <v>54597822</v>
      </c>
      <c r="E4">
        <v>1080</v>
      </c>
      <c r="F4">
        <v>1</v>
      </c>
      <c r="G4">
        <v>1080</v>
      </c>
      <c r="H4">
        <v>1</v>
      </c>
      <c r="I4" t="s">
        <v>133</v>
      </c>
      <c r="J4" t="s">
        <v>3</v>
      </c>
      <c r="K4" t="s">
        <v>134</v>
      </c>
      <c r="L4">
        <v>1191</v>
      </c>
      <c r="N4">
        <v>1013</v>
      </c>
      <c r="O4" t="s">
        <v>135</v>
      </c>
      <c r="P4" t="s">
        <v>135</v>
      </c>
      <c r="Q4">
        <v>1</v>
      </c>
      <c r="W4">
        <v>0</v>
      </c>
      <c r="X4">
        <v>476480486</v>
      </c>
      <c r="Y4">
        <f t="shared" si="0"/>
        <v>2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2</v>
      </c>
      <c r="AU4" t="s">
        <v>3</v>
      </c>
      <c r="AV4">
        <v>1</v>
      </c>
      <c r="AW4">
        <v>2</v>
      </c>
      <c r="AX4">
        <v>55836489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ROUND(AT4*Source!I64*AH4*AL4,2)</f>
        <v>0</v>
      </c>
      <c r="CV4">
        <f>ROUND(Y4*Source!I64,9)</f>
        <v>6</v>
      </c>
      <c r="CW4">
        <v>0</v>
      </c>
      <c r="CX4">
        <f>ROUND(Y4*Source!I64,9)</f>
        <v>6</v>
      </c>
      <c r="CY4">
        <f>AD4</f>
        <v>0</v>
      </c>
      <c r="CZ4">
        <f>AH4</f>
        <v>0</v>
      </c>
      <c r="DA4">
        <f>AL4</f>
        <v>1</v>
      </c>
      <c r="DB4">
        <f t="shared" si="1"/>
        <v>0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ROUND(ROUND(AF4,2)*CX4,2)</f>
        <v>0</v>
      </c>
      <c r="DH4">
        <f>ROUND(ROUND(AG4,2)*CX4,2)</f>
        <v>0</v>
      </c>
      <c r="DI4">
        <f t="shared" si="4"/>
        <v>0</v>
      </c>
      <c r="DJ4">
        <f>DI4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ROW(Source!A64)</f>
        <v>64</v>
      </c>
      <c r="B5">
        <v>55836240</v>
      </c>
      <c r="C5">
        <v>55836480</v>
      </c>
      <c r="D5">
        <v>54672088</v>
      </c>
      <c r="E5">
        <v>1</v>
      </c>
      <c r="F5">
        <v>1</v>
      </c>
      <c r="G5">
        <v>1080</v>
      </c>
      <c r="H5">
        <v>2</v>
      </c>
      <c r="I5" t="s">
        <v>142</v>
      </c>
      <c r="J5" t="s">
        <v>143</v>
      </c>
      <c r="K5" t="s">
        <v>144</v>
      </c>
      <c r="L5">
        <v>1368</v>
      </c>
      <c r="N5">
        <v>1011</v>
      </c>
      <c r="O5" t="s">
        <v>139</v>
      </c>
      <c r="P5" t="s">
        <v>139</v>
      </c>
      <c r="Q5">
        <v>1</v>
      </c>
      <c r="W5">
        <v>0</v>
      </c>
      <c r="X5">
        <v>600609679</v>
      </c>
      <c r="Y5">
        <f t="shared" si="0"/>
        <v>0.17</v>
      </c>
      <c r="AA5">
        <v>0</v>
      </c>
      <c r="AB5">
        <v>14.63</v>
      </c>
      <c r="AC5">
        <v>0</v>
      </c>
      <c r="AD5">
        <v>0</v>
      </c>
      <c r="AE5">
        <v>0</v>
      </c>
      <c r="AF5">
        <v>1.4</v>
      </c>
      <c r="AG5">
        <v>0</v>
      </c>
      <c r="AH5">
        <v>0</v>
      </c>
      <c r="AI5">
        <v>1</v>
      </c>
      <c r="AJ5">
        <v>9.98</v>
      </c>
      <c r="AK5">
        <v>56.35</v>
      </c>
      <c r="AL5">
        <v>1</v>
      </c>
      <c r="AM5">
        <v>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0.17</v>
      </c>
      <c r="AU5" t="s">
        <v>3</v>
      </c>
      <c r="AV5">
        <v>0</v>
      </c>
      <c r="AW5">
        <v>2</v>
      </c>
      <c r="AX5">
        <v>55836490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ROUND(Y5*Source!I64*DO5,9)</f>
        <v>0</v>
      </c>
      <c r="CX5">
        <f>ROUND(Y5*Source!I64,9)</f>
        <v>0.51</v>
      </c>
      <c r="CY5">
        <f>AB5</f>
        <v>14.63</v>
      </c>
      <c r="CZ5">
        <f>AF5</f>
        <v>1.4</v>
      </c>
      <c r="DA5">
        <f>AJ5</f>
        <v>9.98</v>
      </c>
      <c r="DB5">
        <f t="shared" si="1"/>
        <v>0.24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ROUND(ROUND(AF5*AJ5,2)*CX5,2)</f>
        <v>7.12</v>
      </c>
      <c r="DH5">
        <f>ROUND(ROUND(AG5*AK5,2)*CX5,2)</f>
        <v>0</v>
      </c>
      <c r="DI5">
        <f t="shared" si="4"/>
        <v>0</v>
      </c>
      <c r="DJ5">
        <f>DG5</f>
        <v>7.12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ROW(Source!A64)</f>
        <v>64</v>
      </c>
      <c r="B6">
        <v>55836240</v>
      </c>
      <c r="C6">
        <v>55836480</v>
      </c>
      <c r="D6">
        <v>54672109</v>
      </c>
      <c r="E6">
        <v>1</v>
      </c>
      <c r="F6">
        <v>1</v>
      </c>
      <c r="G6">
        <v>1080</v>
      </c>
      <c r="H6">
        <v>2</v>
      </c>
      <c r="I6" t="s">
        <v>145</v>
      </c>
      <c r="J6" t="s">
        <v>146</v>
      </c>
      <c r="K6" t="s">
        <v>147</v>
      </c>
      <c r="L6">
        <v>1368</v>
      </c>
      <c r="N6">
        <v>1011</v>
      </c>
      <c r="O6" t="s">
        <v>139</v>
      </c>
      <c r="P6" t="s">
        <v>139</v>
      </c>
      <c r="Q6">
        <v>1</v>
      </c>
      <c r="W6">
        <v>0</v>
      </c>
      <c r="X6">
        <v>-507462707</v>
      </c>
      <c r="Y6">
        <f t="shared" si="0"/>
        <v>0.05</v>
      </c>
      <c r="AA6">
        <v>0</v>
      </c>
      <c r="AB6">
        <v>3.37</v>
      </c>
      <c r="AC6">
        <v>0</v>
      </c>
      <c r="AD6">
        <v>0</v>
      </c>
      <c r="AE6">
        <v>0</v>
      </c>
      <c r="AF6">
        <v>0.35</v>
      </c>
      <c r="AG6">
        <v>0</v>
      </c>
      <c r="AH6">
        <v>0</v>
      </c>
      <c r="AI6">
        <v>1</v>
      </c>
      <c r="AJ6">
        <v>9.1999999999999993</v>
      </c>
      <c r="AK6">
        <v>56.35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0.05</v>
      </c>
      <c r="AU6" t="s">
        <v>3</v>
      </c>
      <c r="AV6">
        <v>0</v>
      </c>
      <c r="AW6">
        <v>2</v>
      </c>
      <c r="AX6">
        <v>55836491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ROUND(Y6*Source!I64*DO6,9)</f>
        <v>0</v>
      </c>
      <c r="CX6">
        <f>ROUND(Y6*Source!I64,9)</f>
        <v>0.15</v>
      </c>
      <c r="CY6">
        <f>AB6</f>
        <v>3.37</v>
      </c>
      <c r="CZ6">
        <f>AF6</f>
        <v>0.35</v>
      </c>
      <c r="DA6">
        <f>AJ6</f>
        <v>9.1999999999999993</v>
      </c>
      <c r="DB6">
        <f t="shared" si="1"/>
        <v>0.02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ROUND(ROUND(AF6*AJ6,2)*CX6,2)</f>
        <v>0.48</v>
      </c>
      <c r="DH6">
        <f>ROUND(ROUND(AG6*AK6,2)*CX6,2)</f>
        <v>0</v>
      </c>
      <c r="DI6">
        <f t="shared" si="4"/>
        <v>0</v>
      </c>
      <c r="DJ6">
        <f>DG6</f>
        <v>0.48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ROW(Source!A64)</f>
        <v>64</v>
      </c>
      <c r="B7">
        <v>55836240</v>
      </c>
      <c r="C7">
        <v>55836480</v>
      </c>
      <c r="D7">
        <v>54641216</v>
      </c>
      <c r="E7">
        <v>1</v>
      </c>
      <c r="F7">
        <v>1</v>
      </c>
      <c r="G7">
        <v>1080</v>
      </c>
      <c r="H7">
        <v>3</v>
      </c>
      <c r="I7" t="s">
        <v>148</v>
      </c>
      <c r="J7" t="s">
        <v>149</v>
      </c>
      <c r="K7" t="s">
        <v>150</v>
      </c>
      <c r="L7">
        <v>1346</v>
      </c>
      <c r="N7">
        <v>1009</v>
      </c>
      <c r="O7" t="s">
        <v>151</v>
      </c>
      <c r="P7" t="s">
        <v>151</v>
      </c>
      <c r="Q7">
        <v>1</v>
      </c>
      <c r="W7">
        <v>0</v>
      </c>
      <c r="X7">
        <v>1404476834</v>
      </c>
      <c r="Y7">
        <f t="shared" si="0"/>
        <v>4.0000000000000001E-3</v>
      </c>
      <c r="AA7">
        <v>338.71</v>
      </c>
      <c r="AB7">
        <v>0</v>
      </c>
      <c r="AC7">
        <v>0</v>
      </c>
      <c r="AD7">
        <v>0</v>
      </c>
      <c r="AE7">
        <v>13.95</v>
      </c>
      <c r="AF7">
        <v>0</v>
      </c>
      <c r="AG7">
        <v>0</v>
      </c>
      <c r="AH7">
        <v>0</v>
      </c>
      <c r="AI7">
        <v>24.28</v>
      </c>
      <c r="AJ7">
        <v>1</v>
      </c>
      <c r="AK7">
        <v>1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4.0000000000000001E-3</v>
      </c>
      <c r="AU7" t="s">
        <v>3</v>
      </c>
      <c r="AV7">
        <v>0</v>
      </c>
      <c r="AW7">
        <v>2</v>
      </c>
      <c r="AX7">
        <v>55836492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ROUND(Y7*Source!I64,9)</f>
        <v>1.2E-2</v>
      </c>
      <c r="CY7">
        <f>AA7</f>
        <v>338.71</v>
      </c>
      <c r="CZ7">
        <f>AE7</f>
        <v>13.95</v>
      </c>
      <c r="DA7">
        <f>AI7</f>
        <v>24.28</v>
      </c>
      <c r="DB7">
        <f t="shared" si="1"/>
        <v>0.06</v>
      </c>
      <c r="DC7">
        <f t="shared" si="2"/>
        <v>0</v>
      </c>
      <c r="DD7" t="s">
        <v>3</v>
      </c>
      <c r="DE7" t="s">
        <v>3</v>
      </c>
      <c r="DF7">
        <f>ROUND(ROUND(AE7*AI7,2)*CX7,2)</f>
        <v>4.0599999999999996</v>
      </c>
      <c r="DG7">
        <f t="shared" ref="DG7:DG12" si="5">ROUND(ROUND(AF7,2)*CX7,2)</f>
        <v>0</v>
      </c>
      <c r="DH7">
        <f t="shared" ref="DH7:DH12" si="6">ROUND(ROUND(AG7,2)*CX7,2)</f>
        <v>0</v>
      </c>
      <c r="DI7">
        <f t="shared" si="4"/>
        <v>0</v>
      </c>
      <c r="DJ7">
        <f>DF7</f>
        <v>4.0599999999999996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ROW(Source!A64)</f>
        <v>64</v>
      </c>
      <c r="B8">
        <v>55836240</v>
      </c>
      <c r="C8">
        <v>55836480</v>
      </c>
      <c r="D8">
        <v>54641420</v>
      </c>
      <c r="E8">
        <v>1</v>
      </c>
      <c r="F8">
        <v>1</v>
      </c>
      <c r="G8">
        <v>1080</v>
      </c>
      <c r="H8">
        <v>3</v>
      </c>
      <c r="I8" t="s">
        <v>152</v>
      </c>
      <c r="J8" t="s">
        <v>153</v>
      </c>
      <c r="K8" t="s">
        <v>154</v>
      </c>
      <c r="L8">
        <v>1346</v>
      </c>
      <c r="N8">
        <v>1009</v>
      </c>
      <c r="O8" t="s">
        <v>151</v>
      </c>
      <c r="P8" t="s">
        <v>151</v>
      </c>
      <c r="Q8">
        <v>1</v>
      </c>
      <c r="W8">
        <v>0</v>
      </c>
      <c r="X8">
        <v>-878159893</v>
      </c>
      <c r="Y8">
        <f t="shared" si="0"/>
        <v>0.04</v>
      </c>
      <c r="AA8">
        <v>286.31</v>
      </c>
      <c r="AB8">
        <v>0</v>
      </c>
      <c r="AC8">
        <v>0</v>
      </c>
      <c r="AD8">
        <v>0</v>
      </c>
      <c r="AE8">
        <v>159.06</v>
      </c>
      <c r="AF8">
        <v>0</v>
      </c>
      <c r="AG8">
        <v>0</v>
      </c>
      <c r="AH8">
        <v>0</v>
      </c>
      <c r="AI8">
        <v>1.8</v>
      </c>
      <c r="AJ8">
        <v>1</v>
      </c>
      <c r="AK8">
        <v>1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0.04</v>
      </c>
      <c r="AU8" t="s">
        <v>3</v>
      </c>
      <c r="AV8">
        <v>0</v>
      </c>
      <c r="AW8">
        <v>2</v>
      </c>
      <c r="AX8">
        <v>55836493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ROUND(Y8*Source!I64,9)</f>
        <v>0.12</v>
      </c>
      <c r="CY8">
        <f>AA8</f>
        <v>286.31</v>
      </c>
      <c r="CZ8">
        <f>AE8</f>
        <v>159.06</v>
      </c>
      <c r="DA8">
        <f>AI8</f>
        <v>1.8</v>
      </c>
      <c r="DB8">
        <f t="shared" si="1"/>
        <v>6.36</v>
      </c>
      <c r="DC8">
        <f t="shared" si="2"/>
        <v>0</v>
      </c>
      <c r="DD8" t="s">
        <v>3</v>
      </c>
      <c r="DE8" t="s">
        <v>3</v>
      </c>
      <c r="DF8">
        <f>ROUND(ROUND(AE8*AI8,2)*CX8,2)</f>
        <v>34.36</v>
      </c>
      <c r="DG8">
        <f t="shared" si="5"/>
        <v>0</v>
      </c>
      <c r="DH8">
        <f t="shared" si="6"/>
        <v>0</v>
      </c>
      <c r="DI8">
        <f t="shared" si="4"/>
        <v>0</v>
      </c>
      <c r="DJ8">
        <f>DF8</f>
        <v>34.36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ROW(Source!A64)</f>
        <v>64</v>
      </c>
      <c r="B9">
        <v>55836240</v>
      </c>
      <c r="C9">
        <v>55836480</v>
      </c>
      <c r="D9">
        <v>54642226</v>
      </c>
      <c r="E9">
        <v>1</v>
      </c>
      <c r="F9">
        <v>1</v>
      </c>
      <c r="G9">
        <v>1080</v>
      </c>
      <c r="H9">
        <v>3</v>
      </c>
      <c r="I9" t="s">
        <v>155</v>
      </c>
      <c r="J9" t="s">
        <v>156</v>
      </c>
      <c r="K9" t="s">
        <v>157</v>
      </c>
      <c r="L9">
        <v>1346</v>
      </c>
      <c r="N9">
        <v>1009</v>
      </c>
      <c r="O9" t="s">
        <v>151</v>
      </c>
      <c r="P9" t="s">
        <v>151</v>
      </c>
      <c r="Q9">
        <v>1</v>
      </c>
      <c r="W9">
        <v>0</v>
      </c>
      <c r="X9">
        <v>-1707271536</v>
      </c>
      <c r="Y9">
        <f t="shared" si="0"/>
        <v>1.6E-2</v>
      </c>
      <c r="AA9">
        <v>200.81</v>
      </c>
      <c r="AB9">
        <v>0</v>
      </c>
      <c r="AC9">
        <v>0</v>
      </c>
      <c r="AD9">
        <v>0</v>
      </c>
      <c r="AE9">
        <v>15.11</v>
      </c>
      <c r="AF9">
        <v>0</v>
      </c>
      <c r="AG9">
        <v>0</v>
      </c>
      <c r="AH9">
        <v>0</v>
      </c>
      <c r="AI9">
        <v>13.29</v>
      </c>
      <c r="AJ9">
        <v>1</v>
      </c>
      <c r="AK9">
        <v>1</v>
      </c>
      <c r="AL9">
        <v>1</v>
      </c>
      <c r="AM9">
        <v>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1.6E-2</v>
      </c>
      <c r="AU9" t="s">
        <v>3</v>
      </c>
      <c r="AV9">
        <v>0</v>
      </c>
      <c r="AW9">
        <v>2</v>
      </c>
      <c r="AX9">
        <v>55836494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ROUND(Y9*Source!I64,9)</f>
        <v>4.8000000000000001E-2</v>
      </c>
      <c r="CY9">
        <f>AA9</f>
        <v>200.81</v>
      </c>
      <c r="CZ9">
        <f>AE9</f>
        <v>15.11</v>
      </c>
      <c r="DA9">
        <f>AI9</f>
        <v>13.29</v>
      </c>
      <c r="DB9">
        <f t="shared" si="1"/>
        <v>0.24</v>
      </c>
      <c r="DC9">
        <f t="shared" si="2"/>
        <v>0</v>
      </c>
      <c r="DD9" t="s">
        <v>3</v>
      </c>
      <c r="DE9" t="s">
        <v>3</v>
      </c>
      <c r="DF9">
        <f>ROUND(ROUND(AE9*AI9,2)*CX9,2)</f>
        <v>9.64</v>
      </c>
      <c r="DG9">
        <f t="shared" si="5"/>
        <v>0</v>
      </c>
      <c r="DH9">
        <f t="shared" si="6"/>
        <v>0</v>
      </c>
      <c r="DI9">
        <f t="shared" si="4"/>
        <v>0</v>
      </c>
      <c r="DJ9">
        <f>DF9</f>
        <v>9.64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ROW(Source!A64)</f>
        <v>64</v>
      </c>
      <c r="B10">
        <v>55836240</v>
      </c>
      <c r="C10">
        <v>55836480</v>
      </c>
      <c r="D10">
        <v>54642667</v>
      </c>
      <c r="E10">
        <v>1</v>
      </c>
      <c r="F10">
        <v>1</v>
      </c>
      <c r="G10">
        <v>1080</v>
      </c>
      <c r="H10">
        <v>3</v>
      </c>
      <c r="I10" t="s">
        <v>158</v>
      </c>
      <c r="J10" t="s">
        <v>159</v>
      </c>
      <c r="K10" t="s">
        <v>160</v>
      </c>
      <c r="L10">
        <v>1346</v>
      </c>
      <c r="N10">
        <v>1009</v>
      </c>
      <c r="O10" t="s">
        <v>151</v>
      </c>
      <c r="P10" t="s">
        <v>151</v>
      </c>
      <c r="Q10">
        <v>1</v>
      </c>
      <c r="W10">
        <v>0</v>
      </c>
      <c r="X10">
        <v>259339694</v>
      </c>
      <c r="Y10">
        <f t="shared" si="0"/>
        <v>0.01</v>
      </c>
      <c r="AA10">
        <v>246.69</v>
      </c>
      <c r="AB10">
        <v>0</v>
      </c>
      <c r="AC10">
        <v>0</v>
      </c>
      <c r="AD10">
        <v>0</v>
      </c>
      <c r="AE10">
        <v>23.12</v>
      </c>
      <c r="AF10">
        <v>0</v>
      </c>
      <c r="AG10">
        <v>0</v>
      </c>
      <c r="AH10">
        <v>0</v>
      </c>
      <c r="AI10">
        <v>10.67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0.01</v>
      </c>
      <c r="AU10" t="s">
        <v>3</v>
      </c>
      <c r="AV10">
        <v>0</v>
      </c>
      <c r="AW10">
        <v>2</v>
      </c>
      <c r="AX10">
        <v>55836495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ROUND(Y10*Source!I64,9)</f>
        <v>0.03</v>
      </c>
      <c r="CY10">
        <f>AA10</f>
        <v>246.69</v>
      </c>
      <c r="CZ10">
        <f>AE10</f>
        <v>23.12</v>
      </c>
      <c r="DA10">
        <f>AI10</f>
        <v>10.67</v>
      </c>
      <c r="DB10">
        <f t="shared" si="1"/>
        <v>0.23</v>
      </c>
      <c r="DC10">
        <f t="shared" si="2"/>
        <v>0</v>
      </c>
      <c r="DD10" t="s">
        <v>3</v>
      </c>
      <c r="DE10" t="s">
        <v>3</v>
      </c>
      <c r="DF10">
        <f>ROUND(ROUND(AE10*AI10,2)*CX10,2)</f>
        <v>7.4</v>
      </c>
      <c r="DG10">
        <f t="shared" si="5"/>
        <v>0</v>
      </c>
      <c r="DH10">
        <f t="shared" si="6"/>
        <v>0</v>
      </c>
      <c r="DI10">
        <f t="shared" si="4"/>
        <v>0</v>
      </c>
      <c r="DJ10">
        <f>DF10</f>
        <v>7.4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ROW(Source!A64)</f>
        <v>64</v>
      </c>
      <c r="B11">
        <v>55836240</v>
      </c>
      <c r="C11">
        <v>55836480</v>
      </c>
      <c r="D11">
        <v>54647276</v>
      </c>
      <c r="E11">
        <v>1</v>
      </c>
      <c r="F11">
        <v>1</v>
      </c>
      <c r="G11">
        <v>1080</v>
      </c>
      <c r="H11">
        <v>3</v>
      </c>
      <c r="I11" t="s">
        <v>161</v>
      </c>
      <c r="J11" t="s">
        <v>162</v>
      </c>
      <c r="K11" t="s">
        <v>163</v>
      </c>
      <c r="L11">
        <v>1349</v>
      </c>
      <c r="N11">
        <v>1009</v>
      </c>
      <c r="O11" t="s">
        <v>164</v>
      </c>
      <c r="P11" t="s">
        <v>164</v>
      </c>
      <c r="Q11">
        <v>1E-3</v>
      </c>
      <c r="W11">
        <v>0</v>
      </c>
      <c r="X11">
        <v>-2034308505</v>
      </c>
      <c r="Y11">
        <f t="shared" si="0"/>
        <v>2</v>
      </c>
      <c r="AA11">
        <v>0.44</v>
      </c>
      <c r="AB11">
        <v>0</v>
      </c>
      <c r="AC11">
        <v>0</v>
      </c>
      <c r="AD11">
        <v>0</v>
      </c>
      <c r="AE11">
        <v>7.0000000000000007E-2</v>
      </c>
      <c r="AF11">
        <v>0</v>
      </c>
      <c r="AG11">
        <v>0</v>
      </c>
      <c r="AH11">
        <v>0</v>
      </c>
      <c r="AI11">
        <v>6.29</v>
      </c>
      <c r="AJ11">
        <v>1</v>
      </c>
      <c r="AK11">
        <v>1</v>
      </c>
      <c r="AL11">
        <v>1</v>
      </c>
      <c r="AM11">
        <v>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2</v>
      </c>
      <c r="AU11" t="s">
        <v>3</v>
      </c>
      <c r="AV11">
        <v>0</v>
      </c>
      <c r="AW11">
        <v>2</v>
      </c>
      <c r="AX11">
        <v>55836496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ROUND(Y11*Source!I64,9)</f>
        <v>6</v>
      </c>
      <c r="CY11">
        <f>AA11</f>
        <v>0.44</v>
      </c>
      <c r="CZ11">
        <f>AE11</f>
        <v>7.0000000000000007E-2</v>
      </c>
      <c r="DA11">
        <f>AI11</f>
        <v>6.29</v>
      </c>
      <c r="DB11">
        <f t="shared" si="1"/>
        <v>0.14000000000000001</v>
      </c>
      <c r="DC11">
        <f t="shared" si="2"/>
        <v>0</v>
      </c>
      <c r="DD11" t="s">
        <v>3</v>
      </c>
      <c r="DE11" t="s">
        <v>3</v>
      </c>
      <c r="DF11">
        <f>ROUND(ROUND(AE11*AI11,2)*CX11,2)</f>
        <v>2.64</v>
      </c>
      <c r="DG11">
        <f t="shared" si="5"/>
        <v>0</v>
      </c>
      <c r="DH11">
        <f t="shared" si="6"/>
        <v>0</v>
      </c>
      <c r="DI11">
        <f t="shared" si="4"/>
        <v>0</v>
      </c>
      <c r="DJ11">
        <f>DF11</f>
        <v>2.64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ROW(Source!A65)</f>
        <v>65</v>
      </c>
      <c r="B12">
        <v>55836240</v>
      </c>
      <c r="C12">
        <v>55836502</v>
      </c>
      <c r="D12">
        <v>54597822</v>
      </c>
      <c r="E12">
        <v>1080</v>
      </c>
      <c r="F12">
        <v>1</v>
      </c>
      <c r="G12">
        <v>1080</v>
      </c>
      <c r="H12">
        <v>1</v>
      </c>
      <c r="I12" t="s">
        <v>133</v>
      </c>
      <c r="J12" t="s">
        <v>3</v>
      </c>
      <c r="K12" t="s">
        <v>134</v>
      </c>
      <c r="L12">
        <v>1191</v>
      </c>
      <c r="N12">
        <v>1013</v>
      </c>
      <c r="O12" t="s">
        <v>135</v>
      </c>
      <c r="P12" t="s">
        <v>135</v>
      </c>
      <c r="Q12">
        <v>1</v>
      </c>
      <c r="W12">
        <v>0</v>
      </c>
      <c r="X12">
        <v>476480486</v>
      </c>
      <c r="Y12">
        <f>(AT12*1.2)</f>
        <v>6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5</v>
      </c>
      <c r="AU12" t="s">
        <v>91</v>
      </c>
      <c r="AV12">
        <v>1</v>
      </c>
      <c r="AW12">
        <v>2</v>
      </c>
      <c r="AX12">
        <v>55836514</v>
      </c>
      <c r="AY12">
        <v>1</v>
      </c>
      <c r="AZ12">
        <v>0</v>
      </c>
      <c r="BA12">
        <v>15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ROUND(AT12*Source!I65*AH12*AL12,2)</f>
        <v>0</v>
      </c>
      <c r="CV12">
        <f>ROUND(Y12*Source!I65,9)</f>
        <v>6</v>
      </c>
      <c r="CW12">
        <v>0</v>
      </c>
      <c r="CX12">
        <f>ROUND(Y12*Source!I65,9)</f>
        <v>6</v>
      </c>
      <c r="CY12">
        <f>AD12</f>
        <v>0</v>
      </c>
      <c r="CZ12">
        <f>AH12</f>
        <v>0</v>
      </c>
      <c r="DA12">
        <f>AL12</f>
        <v>1</v>
      </c>
      <c r="DB12">
        <f>ROUND((ROUND(AT12*CZ12,2)*1.2),6)</f>
        <v>0</v>
      </c>
      <c r="DC12">
        <f>ROUND((ROUND(AT12*AG12,2)*1.2),6)</f>
        <v>0</v>
      </c>
      <c r="DD12" t="s">
        <v>3</v>
      </c>
      <c r="DE12" t="s">
        <v>3</v>
      </c>
      <c r="DF12">
        <f>ROUND(ROUND(AE12,2)*CX12,2)</f>
        <v>0</v>
      </c>
      <c r="DG12">
        <f t="shared" si="5"/>
        <v>0</v>
      </c>
      <c r="DH12">
        <f t="shared" si="6"/>
        <v>0</v>
      </c>
      <c r="DI12">
        <f t="shared" si="4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ROW(Source!A65)</f>
        <v>65</v>
      </c>
      <c r="B13">
        <v>55836240</v>
      </c>
      <c r="C13">
        <v>55836502</v>
      </c>
      <c r="D13">
        <v>54672088</v>
      </c>
      <c r="E13">
        <v>1</v>
      </c>
      <c r="F13">
        <v>1</v>
      </c>
      <c r="G13">
        <v>1080</v>
      </c>
      <c r="H13">
        <v>2</v>
      </c>
      <c r="I13" t="s">
        <v>142</v>
      </c>
      <c r="J13" t="s">
        <v>143</v>
      </c>
      <c r="K13" t="s">
        <v>144</v>
      </c>
      <c r="L13">
        <v>1368</v>
      </c>
      <c r="N13">
        <v>1011</v>
      </c>
      <c r="O13" t="s">
        <v>139</v>
      </c>
      <c r="P13" t="s">
        <v>139</v>
      </c>
      <c r="Q13">
        <v>1</v>
      </c>
      <c r="W13">
        <v>0</v>
      </c>
      <c r="X13">
        <v>600609679</v>
      </c>
      <c r="Y13">
        <f>(AT13*1.2)</f>
        <v>0.67200000000000004</v>
      </c>
      <c r="AA13">
        <v>0</v>
      </c>
      <c r="AB13">
        <v>14.63</v>
      </c>
      <c r="AC13">
        <v>0</v>
      </c>
      <c r="AD13">
        <v>0</v>
      </c>
      <c r="AE13">
        <v>0</v>
      </c>
      <c r="AF13">
        <v>1.4</v>
      </c>
      <c r="AG13">
        <v>0</v>
      </c>
      <c r="AH13">
        <v>0</v>
      </c>
      <c r="AI13">
        <v>1</v>
      </c>
      <c r="AJ13">
        <v>9.98</v>
      </c>
      <c r="AK13">
        <v>56.35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0.56000000000000005</v>
      </c>
      <c r="AU13" t="s">
        <v>165</v>
      </c>
      <c r="AV13">
        <v>0</v>
      </c>
      <c r="AW13">
        <v>2</v>
      </c>
      <c r="AX13">
        <v>55836515</v>
      </c>
      <c r="AY13">
        <v>1</v>
      </c>
      <c r="AZ13">
        <v>0</v>
      </c>
      <c r="BA13">
        <v>16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ROUND(Y13*Source!I65*DO13,9)</f>
        <v>0</v>
      </c>
      <c r="CX13">
        <f>ROUND(Y13*Source!I65,9)</f>
        <v>0.67200000000000004</v>
      </c>
      <c r="CY13">
        <f>AB13</f>
        <v>14.63</v>
      </c>
      <c r="CZ13">
        <f>AF13</f>
        <v>1.4</v>
      </c>
      <c r="DA13">
        <f>AJ13</f>
        <v>9.98</v>
      </c>
      <c r="DB13">
        <f>ROUND((ROUND(AT13*CZ13,2)*1.2),6)</f>
        <v>0.93600000000000005</v>
      </c>
      <c r="DC13">
        <f>ROUND((ROUND(AT13*AG13,2)*1.2),6)</f>
        <v>0</v>
      </c>
      <c r="DD13" t="s">
        <v>3</v>
      </c>
      <c r="DE13" t="s">
        <v>3</v>
      </c>
      <c r="DF13">
        <f>ROUND(ROUND(AE13,2)*CX13,2)</f>
        <v>0</v>
      </c>
      <c r="DG13">
        <f>ROUND(ROUND(AF13*AJ13,2)*CX13,2)</f>
        <v>9.39</v>
      </c>
      <c r="DH13">
        <f>ROUND(ROUND(AG13*AK13,2)*CX13,2)</f>
        <v>0</v>
      </c>
      <c r="DI13">
        <f t="shared" si="4"/>
        <v>0</v>
      </c>
      <c r="DJ13">
        <f>DG13</f>
        <v>9.39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ROW(Source!A65)</f>
        <v>65</v>
      </c>
      <c r="B14">
        <v>55836240</v>
      </c>
      <c r="C14">
        <v>55836502</v>
      </c>
      <c r="D14">
        <v>54672109</v>
      </c>
      <c r="E14">
        <v>1</v>
      </c>
      <c r="F14">
        <v>1</v>
      </c>
      <c r="G14">
        <v>1080</v>
      </c>
      <c r="H14">
        <v>2</v>
      </c>
      <c r="I14" t="s">
        <v>145</v>
      </c>
      <c r="J14" t="s">
        <v>146</v>
      </c>
      <c r="K14" t="s">
        <v>147</v>
      </c>
      <c r="L14">
        <v>1368</v>
      </c>
      <c r="N14">
        <v>1011</v>
      </c>
      <c r="O14" t="s">
        <v>139</v>
      </c>
      <c r="P14" t="s">
        <v>139</v>
      </c>
      <c r="Q14">
        <v>1</v>
      </c>
      <c r="W14">
        <v>0</v>
      </c>
      <c r="X14">
        <v>-507462707</v>
      </c>
      <c r="Y14">
        <f>(AT14*1.2)</f>
        <v>0.38400000000000001</v>
      </c>
      <c r="AA14">
        <v>0</v>
      </c>
      <c r="AB14">
        <v>3.37</v>
      </c>
      <c r="AC14">
        <v>0</v>
      </c>
      <c r="AD14">
        <v>0</v>
      </c>
      <c r="AE14">
        <v>0</v>
      </c>
      <c r="AF14">
        <v>0.35</v>
      </c>
      <c r="AG14">
        <v>0</v>
      </c>
      <c r="AH14">
        <v>0</v>
      </c>
      <c r="AI14">
        <v>1</v>
      </c>
      <c r="AJ14">
        <v>9.1999999999999993</v>
      </c>
      <c r="AK14">
        <v>56.35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0.32</v>
      </c>
      <c r="AU14" t="s">
        <v>165</v>
      </c>
      <c r="AV14">
        <v>0</v>
      </c>
      <c r="AW14">
        <v>2</v>
      </c>
      <c r="AX14">
        <v>55836516</v>
      </c>
      <c r="AY14">
        <v>1</v>
      </c>
      <c r="AZ14">
        <v>0</v>
      </c>
      <c r="BA14">
        <v>17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ROUND(Y14*Source!I65*DO14,9)</f>
        <v>0</v>
      </c>
      <c r="CX14">
        <f>ROUND(Y14*Source!I65,9)</f>
        <v>0.38400000000000001</v>
      </c>
      <c r="CY14">
        <f>AB14</f>
        <v>3.37</v>
      </c>
      <c r="CZ14">
        <f>AF14</f>
        <v>0.35</v>
      </c>
      <c r="DA14">
        <f>AJ14</f>
        <v>9.1999999999999993</v>
      </c>
      <c r="DB14">
        <f>ROUND((ROUND(AT14*CZ14,2)*1.2),6)</f>
        <v>0.13200000000000001</v>
      </c>
      <c r="DC14">
        <f>ROUND((ROUND(AT14*AG14,2)*1.2),6)</f>
        <v>0</v>
      </c>
      <c r="DD14" t="s">
        <v>3</v>
      </c>
      <c r="DE14" t="s">
        <v>3</v>
      </c>
      <c r="DF14">
        <f>ROUND(ROUND(AE14,2)*CX14,2)</f>
        <v>0</v>
      </c>
      <c r="DG14">
        <f>ROUND(ROUND(AF14*AJ14,2)*CX14,2)</f>
        <v>1.24</v>
      </c>
      <c r="DH14">
        <f>ROUND(ROUND(AG14*AK14,2)*CX14,2)</f>
        <v>0</v>
      </c>
      <c r="DI14">
        <f t="shared" si="4"/>
        <v>0</v>
      </c>
      <c r="DJ14">
        <f>DG14</f>
        <v>1.24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ROW(Source!A65)</f>
        <v>65</v>
      </c>
      <c r="B15">
        <v>55836240</v>
      </c>
      <c r="C15">
        <v>55836502</v>
      </c>
      <c r="D15">
        <v>54641216</v>
      </c>
      <c r="E15">
        <v>1</v>
      </c>
      <c r="F15">
        <v>1</v>
      </c>
      <c r="G15">
        <v>1080</v>
      </c>
      <c r="H15">
        <v>3</v>
      </c>
      <c r="I15" t="s">
        <v>148</v>
      </c>
      <c r="J15" t="s">
        <v>149</v>
      </c>
      <c r="K15" t="s">
        <v>150</v>
      </c>
      <c r="L15">
        <v>1346</v>
      </c>
      <c r="N15">
        <v>1009</v>
      </c>
      <c r="O15" t="s">
        <v>151</v>
      </c>
      <c r="P15" t="s">
        <v>151</v>
      </c>
      <c r="Q15">
        <v>1</v>
      </c>
      <c r="W15">
        <v>0</v>
      </c>
      <c r="X15">
        <v>1404476834</v>
      </c>
      <c r="Y15">
        <f>(AT15*1)</f>
        <v>1.4E-2</v>
      </c>
      <c r="AA15">
        <v>338.71</v>
      </c>
      <c r="AB15">
        <v>0</v>
      </c>
      <c r="AC15">
        <v>0</v>
      </c>
      <c r="AD15">
        <v>0</v>
      </c>
      <c r="AE15">
        <v>13.95</v>
      </c>
      <c r="AF15">
        <v>0</v>
      </c>
      <c r="AG15">
        <v>0</v>
      </c>
      <c r="AH15">
        <v>0</v>
      </c>
      <c r="AI15">
        <v>24.28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1.4E-2</v>
      </c>
      <c r="AU15" t="s">
        <v>90</v>
      </c>
      <c r="AV15">
        <v>0</v>
      </c>
      <c r="AW15">
        <v>2</v>
      </c>
      <c r="AX15">
        <v>55836517</v>
      </c>
      <c r="AY15">
        <v>1</v>
      </c>
      <c r="AZ15">
        <v>0</v>
      </c>
      <c r="BA15">
        <v>18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ROUND(Y15*Source!I65,9)</f>
        <v>1.4E-2</v>
      </c>
      <c r="CY15">
        <f t="shared" ref="CY15:CY22" si="7">AA15</f>
        <v>338.71</v>
      </c>
      <c r="CZ15">
        <f t="shared" ref="CZ15:CZ22" si="8">AE15</f>
        <v>13.95</v>
      </c>
      <c r="DA15">
        <f t="shared" ref="DA15:DA22" si="9">AI15</f>
        <v>24.28</v>
      </c>
      <c r="DB15">
        <f>ROUND((ROUND(AT15*CZ15,2)*1),6)</f>
        <v>0.2</v>
      </c>
      <c r="DC15">
        <f>ROUND((ROUND(AT15*AG15,2)*1),6)</f>
        <v>0</v>
      </c>
      <c r="DD15" t="s">
        <v>3</v>
      </c>
      <c r="DE15" t="s">
        <v>3</v>
      </c>
      <c r="DF15">
        <f t="shared" ref="DF15:DF22" si="10">ROUND(ROUND(AE15*AI15,2)*CX15,2)</f>
        <v>4.74</v>
      </c>
      <c r="DG15">
        <f t="shared" ref="DG15:DG23" si="11">ROUND(ROUND(AF15,2)*CX15,2)</f>
        <v>0</v>
      </c>
      <c r="DH15">
        <f t="shared" ref="DH15:DH23" si="12">ROUND(ROUND(AG15,2)*CX15,2)</f>
        <v>0</v>
      </c>
      <c r="DI15">
        <f t="shared" si="4"/>
        <v>0</v>
      </c>
      <c r="DJ15">
        <f t="shared" ref="DJ15:DJ22" si="13">DF15</f>
        <v>4.74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ROW(Source!A65)</f>
        <v>65</v>
      </c>
      <c r="B16">
        <v>55836240</v>
      </c>
      <c r="C16">
        <v>55836502</v>
      </c>
      <c r="D16">
        <v>54641306</v>
      </c>
      <c r="E16">
        <v>1</v>
      </c>
      <c r="F16">
        <v>1</v>
      </c>
      <c r="G16">
        <v>1080</v>
      </c>
      <c r="H16">
        <v>3</v>
      </c>
      <c r="I16" t="s">
        <v>166</v>
      </c>
      <c r="J16" t="s">
        <v>167</v>
      </c>
      <c r="K16" t="s">
        <v>168</v>
      </c>
      <c r="L16">
        <v>1346</v>
      </c>
      <c r="N16">
        <v>1009</v>
      </c>
      <c r="O16" t="s">
        <v>151</v>
      </c>
      <c r="P16" t="s">
        <v>151</v>
      </c>
      <c r="Q16">
        <v>1</v>
      </c>
      <c r="W16">
        <v>0</v>
      </c>
      <c r="X16">
        <v>2041003886</v>
      </c>
      <c r="Y16">
        <f>(AT16*1)</f>
        <v>0.09</v>
      </c>
      <c r="AA16">
        <v>101.03</v>
      </c>
      <c r="AB16">
        <v>0</v>
      </c>
      <c r="AC16">
        <v>0</v>
      </c>
      <c r="AD16">
        <v>0</v>
      </c>
      <c r="AE16">
        <v>29.89</v>
      </c>
      <c r="AF16">
        <v>0</v>
      </c>
      <c r="AG16">
        <v>0</v>
      </c>
      <c r="AH16">
        <v>0</v>
      </c>
      <c r="AI16">
        <v>3.38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0.09</v>
      </c>
      <c r="AU16" t="s">
        <v>90</v>
      </c>
      <c r="AV16">
        <v>0</v>
      </c>
      <c r="AW16">
        <v>2</v>
      </c>
      <c r="AX16">
        <v>55836518</v>
      </c>
      <c r="AY16">
        <v>1</v>
      </c>
      <c r="AZ16">
        <v>0</v>
      </c>
      <c r="BA16">
        <v>19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ROUND(Y16*Source!I65,9)</f>
        <v>0.09</v>
      </c>
      <c r="CY16">
        <f t="shared" si="7"/>
        <v>101.03</v>
      </c>
      <c r="CZ16">
        <f t="shared" si="8"/>
        <v>29.89</v>
      </c>
      <c r="DA16">
        <f t="shared" si="9"/>
        <v>3.38</v>
      </c>
      <c r="DB16">
        <f>ROUND((ROUND(AT16*CZ16,2)*1),6)</f>
        <v>2.69</v>
      </c>
      <c r="DC16">
        <f>ROUND((ROUND(AT16*AG16,2)*1),6)</f>
        <v>0</v>
      </c>
      <c r="DD16" t="s">
        <v>3</v>
      </c>
      <c r="DE16" t="s">
        <v>3</v>
      </c>
      <c r="DF16">
        <f t="shared" si="10"/>
        <v>9.09</v>
      </c>
      <c r="DG16">
        <f t="shared" si="11"/>
        <v>0</v>
      </c>
      <c r="DH16">
        <f t="shared" si="12"/>
        <v>0</v>
      </c>
      <c r="DI16">
        <f t="shared" si="4"/>
        <v>0</v>
      </c>
      <c r="DJ16">
        <f t="shared" si="13"/>
        <v>9.09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ROW(Source!A65)</f>
        <v>65</v>
      </c>
      <c r="B17">
        <v>55836240</v>
      </c>
      <c r="C17">
        <v>55836502</v>
      </c>
      <c r="D17">
        <v>54641420</v>
      </c>
      <c r="E17">
        <v>1</v>
      </c>
      <c r="F17">
        <v>1</v>
      </c>
      <c r="G17">
        <v>1080</v>
      </c>
      <c r="H17">
        <v>3</v>
      </c>
      <c r="I17" t="s">
        <v>152</v>
      </c>
      <c r="J17" t="s">
        <v>153</v>
      </c>
      <c r="K17" t="s">
        <v>154</v>
      </c>
      <c r="L17">
        <v>1346</v>
      </c>
      <c r="N17">
        <v>1009</v>
      </c>
      <c r="O17" t="s">
        <v>151</v>
      </c>
      <c r="P17" t="s">
        <v>151</v>
      </c>
      <c r="Q17">
        <v>1</v>
      </c>
      <c r="W17">
        <v>0</v>
      </c>
      <c r="X17">
        <v>-878159893</v>
      </c>
      <c r="Y17">
        <f>(AT17*1)</f>
        <v>0.13200000000000001</v>
      </c>
      <c r="AA17">
        <v>286.31</v>
      </c>
      <c r="AB17">
        <v>0</v>
      </c>
      <c r="AC17">
        <v>0</v>
      </c>
      <c r="AD17">
        <v>0</v>
      </c>
      <c r="AE17">
        <v>159.06</v>
      </c>
      <c r="AF17">
        <v>0</v>
      </c>
      <c r="AG17">
        <v>0</v>
      </c>
      <c r="AH17">
        <v>0</v>
      </c>
      <c r="AI17">
        <v>1.8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0.13200000000000001</v>
      </c>
      <c r="AU17" t="s">
        <v>90</v>
      </c>
      <c r="AV17">
        <v>0</v>
      </c>
      <c r="AW17">
        <v>2</v>
      </c>
      <c r="AX17">
        <v>55836519</v>
      </c>
      <c r="AY17">
        <v>1</v>
      </c>
      <c r="AZ17">
        <v>0</v>
      </c>
      <c r="BA17">
        <v>20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ROUND(Y17*Source!I65,9)</f>
        <v>0.13200000000000001</v>
      </c>
      <c r="CY17">
        <f t="shared" si="7"/>
        <v>286.31</v>
      </c>
      <c r="CZ17">
        <f t="shared" si="8"/>
        <v>159.06</v>
      </c>
      <c r="DA17">
        <f t="shared" si="9"/>
        <v>1.8</v>
      </c>
      <c r="DB17">
        <f>ROUND((ROUND(AT17*CZ17,2)*1),6)</f>
        <v>21</v>
      </c>
      <c r="DC17">
        <f>ROUND((ROUND(AT17*AG17,2)*1),6)</f>
        <v>0</v>
      </c>
      <c r="DD17" t="s">
        <v>3</v>
      </c>
      <c r="DE17" t="s">
        <v>3</v>
      </c>
      <c r="DF17">
        <f t="shared" si="10"/>
        <v>37.79</v>
      </c>
      <c r="DG17">
        <f t="shared" si="11"/>
        <v>0</v>
      </c>
      <c r="DH17">
        <f t="shared" si="12"/>
        <v>0</v>
      </c>
      <c r="DI17">
        <f t="shared" si="4"/>
        <v>0</v>
      </c>
      <c r="DJ17">
        <f t="shared" si="13"/>
        <v>37.79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ROW(Source!A65)</f>
        <v>65</v>
      </c>
      <c r="B18">
        <v>55836240</v>
      </c>
      <c r="C18">
        <v>55836502</v>
      </c>
      <c r="D18">
        <v>54642226</v>
      </c>
      <c r="E18">
        <v>1</v>
      </c>
      <c r="F18">
        <v>1</v>
      </c>
      <c r="G18">
        <v>1080</v>
      </c>
      <c r="H18">
        <v>3</v>
      </c>
      <c r="I18" t="s">
        <v>155</v>
      </c>
      <c r="J18" t="s">
        <v>156</v>
      </c>
      <c r="K18" t="s">
        <v>157</v>
      </c>
      <c r="L18">
        <v>1346</v>
      </c>
      <c r="N18">
        <v>1009</v>
      </c>
      <c r="O18" t="s">
        <v>151</v>
      </c>
      <c r="P18" t="s">
        <v>151</v>
      </c>
      <c r="Q18">
        <v>1</v>
      </c>
      <c r="W18">
        <v>0</v>
      </c>
      <c r="X18">
        <v>-1707271536</v>
      </c>
      <c r="Y18">
        <f>(AT18*1)</f>
        <v>5.2999999999999999E-2</v>
      </c>
      <c r="AA18">
        <v>200.81</v>
      </c>
      <c r="AB18">
        <v>0</v>
      </c>
      <c r="AC18">
        <v>0</v>
      </c>
      <c r="AD18">
        <v>0</v>
      </c>
      <c r="AE18">
        <v>15.11</v>
      </c>
      <c r="AF18">
        <v>0</v>
      </c>
      <c r="AG18">
        <v>0</v>
      </c>
      <c r="AH18">
        <v>0</v>
      </c>
      <c r="AI18">
        <v>13.29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5.2999999999999999E-2</v>
      </c>
      <c r="AU18" t="s">
        <v>90</v>
      </c>
      <c r="AV18">
        <v>0</v>
      </c>
      <c r="AW18">
        <v>2</v>
      </c>
      <c r="AX18">
        <v>55836520</v>
      </c>
      <c r="AY18">
        <v>1</v>
      </c>
      <c r="AZ18">
        <v>0</v>
      </c>
      <c r="BA18">
        <v>21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ROUND(Y18*Source!I65,9)</f>
        <v>5.2999999999999999E-2</v>
      </c>
      <c r="CY18">
        <f t="shared" si="7"/>
        <v>200.81</v>
      </c>
      <c r="CZ18">
        <f t="shared" si="8"/>
        <v>15.11</v>
      </c>
      <c r="DA18">
        <f t="shared" si="9"/>
        <v>13.29</v>
      </c>
      <c r="DB18">
        <f>ROUND((ROUND(AT18*CZ18,2)*1),6)</f>
        <v>0.8</v>
      </c>
      <c r="DC18">
        <f>ROUND((ROUND(AT18*AG18,2)*1),6)</f>
        <v>0</v>
      </c>
      <c r="DD18" t="s">
        <v>3</v>
      </c>
      <c r="DE18" t="s">
        <v>3</v>
      </c>
      <c r="DF18">
        <f t="shared" si="10"/>
        <v>10.64</v>
      </c>
      <c r="DG18">
        <f t="shared" si="11"/>
        <v>0</v>
      </c>
      <c r="DH18">
        <f t="shared" si="12"/>
        <v>0</v>
      </c>
      <c r="DI18">
        <f t="shared" si="4"/>
        <v>0</v>
      </c>
      <c r="DJ18">
        <f t="shared" si="13"/>
        <v>10.64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ROW(Source!A65)</f>
        <v>65</v>
      </c>
      <c r="B19">
        <v>55836240</v>
      </c>
      <c r="C19">
        <v>55836502</v>
      </c>
      <c r="D19">
        <v>54642667</v>
      </c>
      <c r="E19">
        <v>1</v>
      </c>
      <c r="F19">
        <v>1</v>
      </c>
      <c r="G19">
        <v>1080</v>
      </c>
      <c r="H19">
        <v>3</v>
      </c>
      <c r="I19" t="s">
        <v>158</v>
      </c>
      <c r="J19" t="s">
        <v>159</v>
      </c>
      <c r="K19" t="s">
        <v>160</v>
      </c>
      <c r="L19">
        <v>1346</v>
      </c>
      <c r="N19">
        <v>1009</v>
      </c>
      <c r="O19" t="s">
        <v>151</v>
      </c>
      <c r="P19" t="s">
        <v>151</v>
      </c>
      <c r="Q19">
        <v>1</v>
      </c>
      <c r="W19">
        <v>0</v>
      </c>
      <c r="X19">
        <v>259339694</v>
      </c>
      <c r="Y19">
        <f>(AT19*1)</f>
        <v>3.5999999999999997E-2</v>
      </c>
      <c r="AA19">
        <v>246.69</v>
      </c>
      <c r="AB19">
        <v>0</v>
      </c>
      <c r="AC19">
        <v>0</v>
      </c>
      <c r="AD19">
        <v>0</v>
      </c>
      <c r="AE19">
        <v>23.12</v>
      </c>
      <c r="AF19">
        <v>0</v>
      </c>
      <c r="AG19">
        <v>0</v>
      </c>
      <c r="AH19">
        <v>0</v>
      </c>
      <c r="AI19">
        <v>10.67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3.5999999999999997E-2</v>
      </c>
      <c r="AU19" t="s">
        <v>90</v>
      </c>
      <c r="AV19">
        <v>0</v>
      </c>
      <c r="AW19">
        <v>2</v>
      </c>
      <c r="AX19">
        <v>55836521</v>
      </c>
      <c r="AY19">
        <v>1</v>
      </c>
      <c r="AZ19">
        <v>0</v>
      </c>
      <c r="BA19">
        <v>22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ROUND(Y19*Source!I65,9)</f>
        <v>3.5999999999999997E-2</v>
      </c>
      <c r="CY19">
        <f t="shared" si="7"/>
        <v>246.69</v>
      </c>
      <c r="CZ19">
        <f t="shared" si="8"/>
        <v>23.12</v>
      </c>
      <c r="DA19">
        <f t="shared" si="9"/>
        <v>10.67</v>
      </c>
      <c r="DB19">
        <f>ROUND((ROUND(AT19*CZ19,2)*1),6)</f>
        <v>0.83</v>
      </c>
      <c r="DC19">
        <f>ROUND((ROUND(AT19*AG19,2)*1),6)</f>
        <v>0</v>
      </c>
      <c r="DD19" t="s">
        <v>3</v>
      </c>
      <c r="DE19" t="s">
        <v>3</v>
      </c>
      <c r="DF19">
        <f t="shared" si="10"/>
        <v>8.8800000000000008</v>
      </c>
      <c r="DG19">
        <f t="shared" si="11"/>
        <v>0</v>
      </c>
      <c r="DH19">
        <f t="shared" si="12"/>
        <v>0</v>
      </c>
      <c r="DI19">
        <f t="shared" si="4"/>
        <v>0</v>
      </c>
      <c r="DJ19">
        <f t="shared" si="13"/>
        <v>8.8800000000000008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ROW(Source!A65)</f>
        <v>65</v>
      </c>
      <c r="B20">
        <v>55836240</v>
      </c>
      <c r="C20">
        <v>55836502</v>
      </c>
      <c r="D20">
        <v>54646993</v>
      </c>
      <c r="E20">
        <v>1</v>
      </c>
      <c r="F20">
        <v>1</v>
      </c>
      <c r="G20">
        <v>1080</v>
      </c>
      <c r="H20">
        <v>3</v>
      </c>
      <c r="I20" t="s">
        <v>93</v>
      </c>
      <c r="J20" t="s">
        <v>96</v>
      </c>
      <c r="K20" t="s">
        <v>94</v>
      </c>
      <c r="L20">
        <v>1348</v>
      </c>
      <c r="N20">
        <v>1009</v>
      </c>
      <c r="O20" t="s">
        <v>95</v>
      </c>
      <c r="P20" t="s">
        <v>95</v>
      </c>
      <c r="Q20">
        <v>1000</v>
      </c>
      <c r="W20">
        <v>0</v>
      </c>
      <c r="X20">
        <v>-433972014</v>
      </c>
      <c r="Y20">
        <f>AT20</f>
        <v>6.7600000000000004E-3</v>
      </c>
      <c r="AA20">
        <v>117814.99</v>
      </c>
      <c r="AB20">
        <v>0</v>
      </c>
      <c r="AC20">
        <v>0</v>
      </c>
      <c r="AD20">
        <v>0</v>
      </c>
      <c r="AE20">
        <v>17716.54</v>
      </c>
      <c r="AF20">
        <v>0</v>
      </c>
      <c r="AG20">
        <v>0</v>
      </c>
      <c r="AH20">
        <v>0</v>
      </c>
      <c r="AI20">
        <v>6.65</v>
      </c>
      <c r="AJ20">
        <v>1</v>
      </c>
      <c r="AK20">
        <v>1</v>
      </c>
      <c r="AL20">
        <v>1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3</v>
      </c>
      <c r="AT20">
        <v>6.7600000000000004E-3</v>
      </c>
      <c r="AU20" t="s">
        <v>3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ROUND(Y20*Source!I65,9)</f>
        <v>6.7600000000000004E-3</v>
      </c>
      <c r="CY20">
        <f t="shared" si="7"/>
        <v>117814.99</v>
      </c>
      <c r="CZ20">
        <f t="shared" si="8"/>
        <v>17716.54</v>
      </c>
      <c r="DA20">
        <f t="shared" si="9"/>
        <v>6.65</v>
      </c>
      <c r="DB20">
        <f>ROUND(ROUND(AT20*CZ20,2),6)</f>
        <v>119.76</v>
      </c>
      <c r="DC20">
        <f>ROUND(ROUND(AT20*AG20,2),6)</f>
        <v>0</v>
      </c>
      <c r="DD20" t="s">
        <v>3</v>
      </c>
      <c r="DE20" t="s">
        <v>3</v>
      </c>
      <c r="DF20">
        <f t="shared" si="10"/>
        <v>796.43</v>
      </c>
      <c r="DG20">
        <f t="shared" si="11"/>
        <v>0</v>
      </c>
      <c r="DH20">
        <f t="shared" si="12"/>
        <v>0</v>
      </c>
      <c r="DI20">
        <f t="shared" si="4"/>
        <v>0</v>
      </c>
      <c r="DJ20">
        <f t="shared" si="13"/>
        <v>796.43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ROW(Source!A65)</f>
        <v>65</v>
      </c>
      <c r="B21">
        <v>55836240</v>
      </c>
      <c r="C21">
        <v>55836502</v>
      </c>
      <c r="D21">
        <v>54647276</v>
      </c>
      <c r="E21">
        <v>1</v>
      </c>
      <c r="F21">
        <v>1</v>
      </c>
      <c r="G21">
        <v>1080</v>
      </c>
      <c r="H21">
        <v>3</v>
      </c>
      <c r="I21" t="s">
        <v>161</v>
      </c>
      <c r="J21" t="s">
        <v>162</v>
      </c>
      <c r="K21" t="s">
        <v>163</v>
      </c>
      <c r="L21">
        <v>1349</v>
      </c>
      <c r="N21">
        <v>1009</v>
      </c>
      <c r="O21" t="s">
        <v>164</v>
      </c>
      <c r="P21" t="s">
        <v>164</v>
      </c>
      <c r="Q21">
        <v>1E-3</v>
      </c>
      <c r="W21">
        <v>0</v>
      </c>
      <c r="X21">
        <v>-2034308505</v>
      </c>
      <c r="Y21">
        <f>(AT21*1)</f>
        <v>8</v>
      </c>
      <c r="AA21">
        <v>0.44</v>
      </c>
      <c r="AB21">
        <v>0</v>
      </c>
      <c r="AC21">
        <v>0</v>
      </c>
      <c r="AD21">
        <v>0</v>
      </c>
      <c r="AE21">
        <v>7.0000000000000007E-2</v>
      </c>
      <c r="AF21">
        <v>0</v>
      </c>
      <c r="AG21">
        <v>0</v>
      </c>
      <c r="AH21">
        <v>0</v>
      </c>
      <c r="AI21">
        <v>6.29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8</v>
      </c>
      <c r="AU21" t="s">
        <v>90</v>
      </c>
      <c r="AV21">
        <v>0</v>
      </c>
      <c r="AW21">
        <v>2</v>
      </c>
      <c r="AX21">
        <v>55836522</v>
      </c>
      <c r="AY21">
        <v>1</v>
      </c>
      <c r="AZ21">
        <v>0</v>
      </c>
      <c r="BA21">
        <v>23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ROUND(Y21*Source!I65,9)</f>
        <v>8</v>
      </c>
      <c r="CY21">
        <f t="shared" si="7"/>
        <v>0.44</v>
      </c>
      <c r="CZ21">
        <f t="shared" si="8"/>
        <v>7.0000000000000007E-2</v>
      </c>
      <c r="DA21">
        <f t="shared" si="9"/>
        <v>6.29</v>
      </c>
      <c r="DB21">
        <f>ROUND((ROUND(AT21*CZ21,2)*1),6)</f>
        <v>0.56000000000000005</v>
      </c>
      <c r="DC21">
        <f>ROUND((ROUND(AT21*AG21,2)*1),6)</f>
        <v>0</v>
      </c>
      <c r="DD21" t="s">
        <v>3</v>
      </c>
      <c r="DE21" t="s">
        <v>3</v>
      </c>
      <c r="DF21">
        <f t="shared" si="10"/>
        <v>3.52</v>
      </c>
      <c r="DG21">
        <f t="shared" si="11"/>
        <v>0</v>
      </c>
      <c r="DH21">
        <f t="shared" si="12"/>
        <v>0</v>
      </c>
      <c r="DI21">
        <f t="shared" si="4"/>
        <v>0</v>
      </c>
      <c r="DJ21">
        <f t="shared" si="13"/>
        <v>3.52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ROW(Source!A65)</f>
        <v>65</v>
      </c>
      <c r="B22">
        <v>55836240</v>
      </c>
      <c r="C22">
        <v>55836502</v>
      </c>
      <c r="D22">
        <v>54664062</v>
      </c>
      <c r="E22">
        <v>1</v>
      </c>
      <c r="F22">
        <v>1</v>
      </c>
      <c r="G22">
        <v>1080</v>
      </c>
      <c r="H22">
        <v>3</v>
      </c>
      <c r="I22" t="s">
        <v>169</v>
      </c>
      <c r="J22" t="s">
        <v>170</v>
      </c>
      <c r="K22" t="s">
        <v>171</v>
      </c>
      <c r="L22">
        <v>1356</v>
      </c>
      <c r="N22">
        <v>1010</v>
      </c>
      <c r="O22" t="s">
        <v>172</v>
      </c>
      <c r="P22" t="s">
        <v>172</v>
      </c>
      <c r="Q22">
        <v>1000</v>
      </c>
      <c r="W22">
        <v>0</v>
      </c>
      <c r="X22">
        <v>537260159</v>
      </c>
      <c r="Y22">
        <f>(AT22*1)</f>
        <v>4.1000000000000003E-3</v>
      </c>
      <c r="AA22">
        <v>614.39</v>
      </c>
      <c r="AB22">
        <v>0</v>
      </c>
      <c r="AC22">
        <v>0</v>
      </c>
      <c r="AD22">
        <v>0</v>
      </c>
      <c r="AE22">
        <v>56.16</v>
      </c>
      <c r="AF22">
        <v>0</v>
      </c>
      <c r="AG22">
        <v>0</v>
      </c>
      <c r="AH22">
        <v>0</v>
      </c>
      <c r="AI22">
        <v>10.94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4.1000000000000003E-3</v>
      </c>
      <c r="AU22" t="s">
        <v>90</v>
      </c>
      <c r="AV22">
        <v>0</v>
      </c>
      <c r="AW22">
        <v>2</v>
      </c>
      <c r="AX22">
        <v>55836523</v>
      </c>
      <c r="AY22">
        <v>1</v>
      </c>
      <c r="AZ22">
        <v>0</v>
      </c>
      <c r="BA22">
        <v>24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ROUND(Y22*Source!I65,9)</f>
        <v>4.1000000000000003E-3</v>
      </c>
      <c r="CY22">
        <f t="shared" si="7"/>
        <v>614.39</v>
      </c>
      <c r="CZ22">
        <f t="shared" si="8"/>
        <v>56.16</v>
      </c>
      <c r="DA22">
        <f t="shared" si="9"/>
        <v>10.94</v>
      </c>
      <c r="DB22">
        <f>ROUND((ROUND(AT22*CZ22,2)*1),6)</f>
        <v>0.23</v>
      </c>
      <c r="DC22">
        <f>ROUND((ROUND(AT22*AG22,2)*1),6)</f>
        <v>0</v>
      </c>
      <c r="DD22" t="s">
        <v>3</v>
      </c>
      <c r="DE22" t="s">
        <v>3</v>
      </c>
      <c r="DF22">
        <f t="shared" si="10"/>
        <v>2.52</v>
      </c>
      <c r="DG22">
        <f t="shared" si="11"/>
        <v>0</v>
      </c>
      <c r="DH22">
        <f t="shared" si="12"/>
        <v>0</v>
      </c>
      <c r="DI22">
        <f t="shared" si="4"/>
        <v>0</v>
      </c>
      <c r="DJ22">
        <f t="shared" si="13"/>
        <v>2.52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ROW(Source!A67)</f>
        <v>67</v>
      </c>
      <c r="B23">
        <v>55836240</v>
      </c>
      <c r="C23">
        <v>56706593</v>
      </c>
      <c r="D23">
        <v>54597822</v>
      </c>
      <c r="E23">
        <v>1080</v>
      </c>
      <c r="F23">
        <v>1</v>
      </c>
      <c r="G23">
        <v>1080</v>
      </c>
      <c r="H23">
        <v>1</v>
      </c>
      <c r="I23" t="s">
        <v>133</v>
      </c>
      <c r="J23" t="s">
        <v>3</v>
      </c>
      <c r="K23" t="s">
        <v>134</v>
      </c>
      <c r="L23">
        <v>1191</v>
      </c>
      <c r="N23">
        <v>1013</v>
      </c>
      <c r="O23" t="s">
        <v>135</v>
      </c>
      <c r="P23" t="s">
        <v>135</v>
      </c>
      <c r="Q23">
        <v>1</v>
      </c>
      <c r="W23">
        <v>0</v>
      </c>
      <c r="X23">
        <v>476480486</v>
      </c>
      <c r="Y23">
        <f t="shared" ref="Y23:Y33" si="14">AT23</f>
        <v>4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4</v>
      </c>
      <c r="AU23" t="s">
        <v>3</v>
      </c>
      <c r="AV23">
        <v>1</v>
      </c>
      <c r="AW23">
        <v>2</v>
      </c>
      <c r="AX23">
        <v>56706594</v>
      </c>
      <c r="AY23">
        <v>1</v>
      </c>
      <c r="AZ23">
        <v>0</v>
      </c>
      <c r="BA23">
        <v>28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ROUND(AT23*Source!I67*AH23*AL23,2)</f>
        <v>0</v>
      </c>
      <c r="CV23">
        <f>ROUND(Y23*Source!I67,9)</f>
        <v>4</v>
      </c>
      <c r="CW23">
        <v>0</v>
      </c>
      <c r="CX23">
        <f>ROUND(Y23*Source!I67,9)</f>
        <v>4</v>
      </c>
      <c r="CY23">
        <f>AD23</f>
        <v>0</v>
      </c>
      <c r="CZ23">
        <f>AH23</f>
        <v>0</v>
      </c>
      <c r="DA23">
        <f>AL23</f>
        <v>1</v>
      </c>
      <c r="DB23">
        <f t="shared" ref="DB23:DB33" si="15">ROUND(ROUND(AT23*CZ23,2),6)</f>
        <v>0</v>
      </c>
      <c r="DC23">
        <f t="shared" ref="DC23:DC33" si="16">ROUND(ROUND(AT23*AG23,2),6)</f>
        <v>0</v>
      </c>
      <c r="DD23" t="s">
        <v>3</v>
      </c>
      <c r="DE23" t="s">
        <v>3</v>
      </c>
      <c r="DF23">
        <f>ROUND(ROUND(AE23,2)*CX23,2)</f>
        <v>0</v>
      </c>
      <c r="DG23">
        <f t="shared" si="11"/>
        <v>0</v>
      </c>
      <c r="DH23">
        <f t="shared" si="12"/>
        <v>0</v>
      </c>
      <c r="DI23">
        <f t="shared" si="4"/>
        <v>0</v>
      </c>
      <c r="DJ23">
        <f>DI23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ROW(Source!A67)</f>
        <v>67</v>
      </c>
      <c r="B24">
        <v>55836240</v>
      </c>
      <c r="C24">
        <v>56706593</v>
      </c>
      <c r="D24">
        <v>54672088</v>
      </c>
      <c r="E24">
        <v>1</v>
      </c>
      <c r="F24">
        <v>1</v>
      </c>
      <c r="G24">
        <v>1080</v>
      </c>
      <c r="H24">
        <v>2</v>
      </c>
      <c r="I24" t="s">
        <v>142</v>
      </c>
      <c r="J24" t="s">
        <v>143</v>
      </c>
      <c r="K24" t="s">
        <v>144</v>
      </c>
      <c r="L24">
        <v>1368</v>
      </c>
      <c r="N24">
        <v>1011</v>
      </c>
      <c r="O24" t="s">
        <v>139</v>
      </c>
      <c r="P24" t="s">
        <v>139</v>
      </c>
      <c r="Q24">
        <v>1</v>
      </c>
      <c r="W24">
        <v>0</v>
      </c>
      <c r="X24">
        <v>600609679</v>
      </c>
      <c r="Y24">
        <f t="shared" si="14"/>
        <v>0.56000000000000005</v>
      </c>
      <c r="AA24">
        <v>0</v>
      </c>
      <c r="AB24">
        <v>14.63</v>
      </c>
      <c r="AC24">
        <v>0</v>
      </c>
      <c r="AD24">
        <v>0</v>
      </c>
      <c r="AE24">
        <v>0</v>
      </c>
      <c r="AF24">
        <v>1.4</v>
      </c>
      <c r="AG24">
        <v>0</v>
      </c>
      <c r="AH24">
        <v>0</v>
      </c>
      <c r="AI24">
        <v>1</v>
      </c>
      <c r="AJ24">
        <v>9.98</v>
      </c>
      <c r="AK24">
        <v>56.35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0.56000000000000005</v>
      </c>
      <c r="AU24" t="s">
        <v>3</v>
      </c>
      <c r="AV24">
        <v>0</v>
      </c>
      <c r="AW24">
        <v>2</v>
      </c>
      <c r="AX24">
        <v>56706595</v>
      </c>
      <c r="AY24">
        <v>1</v>
      </c>
      <c r="AZ24">
        <v>0</v>
      </c>
      <c r="BA24">
        <v>29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ROUND(Y24*Source!I67*DO24,9)</f>
        <v>0</v>
      </c>
      <c r="CX24">
        <f>ROUND(Y24*Source!I67,9)</f>
        <v>0.56000000000000005</v>
      </c>
      <c r="CY24">
        <f>AB24</f>
        <v>14.63</v>
      </c>
      <c r="CZ24">
        <f>AF24</f>
        <v>1.4</v>
      </c>
      <c r="DA24">
        <f>AJ24</f>
        <v>9.98</v>
      </c>
      <c r="DB24">
        <f t="shared" si="15"/>
        <v>0.78</v>
      </c>
      <c r="DC24">
        <f t="shared" si="16"/>
        <v>0</v>
      </c>
      <c r="DD24" t="s">
        <v>3</v>
      </c>
      <c r="DE24" t="s">
        <v>3</v>
      </c>
      <c r="DF24">
        <f>ROUND(ROUND(AE24,2)*CX24,2)</f>
        <v>0</v>
      </c>
      <c r="DG24">
        <f>ROUND(ROUND(AF24*AJ24,2)*CX24,2)</f>
        <v>7.82</v>
      </c>
      <c r="DH24">
        <f>ROUND(ROUND(AG24*AK24,2)*CX24,2)</f>
        <v>0</v>
      </c>
      <c r="DI24">
        <f t="shared" si="4"/>
        <v>0</v>
      </c>
      <c r="DJ24">
        <f>DG24</f>
        <v>7.82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ROW(Source!A67)</f>
        <v>67</v>
      </c>
      <c r="B25">
        <v>55836240</v>
      </c>
      <c r="C25">
        <v>56706593</v>
      </c>
      <c r="D25">
        <v>54672109</v>
      </c>
      <c r="E25">
        <v>1</v>
      </c>
      <c r="F25">
        <v>1</v>
      </c>
      <c r="G25">
        <v>1080</v>
      </c>
      <c r="H25">
        <v>2</v>
      </c>
      <c r="I25" t="s">
        <v>145</v>
      </c>
      <c r="J25" t="s">
        <v>146</v>
      </c>
      <c r="K25" t="s">
        <v>147</v>
      </c>
      <c r="L25">
        <v>1368</v>
      </c>
      <c r="N25">
        <v>1011</v>
      </c>
      <c r="O25" t="s">
        <v>139</v>
      </c>
      <c r="P25" t="s">
        <v>139</v>
      </c>
      <c r="Q25">
        <v>1</v>
      </c>
      <c r="W25">
        <v>0</v>
      </c>
      <c r="X25">
        <v>-507462707</v>
      </c>
      <c r="Y25">
        <f t="shared" si="14"/>
        <v>0.05</v>
      </c>
      <c r="AA25">
        <v>0</v>
      </c>
      <c r="AB25">
        <v>3.37</v>
      </c>
      <c r="AC25">
        <v>0</v>
      </c>
      <c r="AD25">
        <v>0</v>
      </c>
      <c r="AE25">
        <v>0</v>
      </c>
      <c r="AF25">
        <v>0.35</v>
      </c>
      <c r="AG25">
        <v>0</v>
      </c>
      <c r="AH25">
        <v>0</v>
      </c>
      <c r="AI25">
        <v>1</v>
      </c>
      <c r="AJ25">
        <v>9.1999999999999993</v>
      </c>
      <c r="AK25">
        <v>56.35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0.05</v>
      </c>
      <c r="AU25" t="s">
        <v>3</v>
      </c>
      <c r="AV25">
        <v>0</v>
      </c>
      <c r="AW25">
        <v>2</v>
      </c>
      <c r="AX25">
        <v>56706596</v>
      </c>
      <c r="AY25">
        <v>1</v>
      </c>
      <c r="AZ25">
        <v>0</v>
      </c>
      <c r="BA25">
        <v>30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ROUND(Y25*Source!I67*DO25,9)</f>
        <v>0</v>
      </c>
      <c r="CX25">
        <f>ROUND(Y25*Source!I67,9)</f>
        <v>0.05</v>
      </c>
      <c r="CY25">
        <f>AB25</f>
        <v>3.37</v>
      </c>
      <c r="CZ25">
        <f>AF25</f>
        <v>0.35</v>
      </c>
      <c r="DA25">
        <f>AJ25</f>
        <v>9.1999999999999993</v>
      </c>
      <c r="DB25">
        <f t="shared" si="15"/>
        <v>0.02</v>
      </c>
      <c r="DC25">
        <f t="shared" si="16"/>
        <v>0</v>
      </c>
      <c r="DD25" t="s">
        <v>3</v>
      </c>
      <c r="DE25" t="s">
        <v>3</v>
      </c>
      <c r="DF25">
        <f>ROUND(ROUND(AE25,2)*CX25,2)</f>
        <v>0</v>
      </c>
      <c r="DG25">
        <f>ROUND(ROUND(AF25*AJ25,2)*CX25,2)</f>
        <v>0.16</v>
      </c>
      <c r="DH25">
        <f>ROUND(ROUND(AG25*AK25,2)*CX25,2)</f>
        <v>0</v>
      </c>
      <c r="DI25">
        <f t="shared" si="4"/>
        <v>0</v>
      </c>
      <c r="DJ25">
        <f>DG25</f>
        <v>0.16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ROW(Source!A67)</f>
        <v>67</v>
      </c>
      <c r="B26">
        <v>55836240</v>
      </c>
      <c r="C26">
        <v>56706593</v>
      </c>
      <c r="D26">
        <v>54641216</v>
      </c>
      <c r="E26">
        <v>1</v>
      </c>
      <c r="F26">
        <v>1</v>
      </c>
      <c r="G26">
        <v>1080</v>
      </c>
      <c r="H26">
        <v>3</v>
      </c>
      <c r="I26" t="s">
        <v>148</v>
      </c>
      <c r="J26" t="s">
        <v>149</v>
      </c>
      <c r="K26" t="s">
        <v>150</v>
      </c>
      <c r="L26">
        <v>1346</v>
      </c>
      <c r="N26">
        <v>1009</v>
      </c>
      <c r="O26" t="s">
        <v>151</v>
      </c>
      <c r="P26" t="s">
        <v>151</v>
      </c>
      <c r="Q26">
        <v>1</v>
      </c>
      <c r="W26">
        <v>0</v>
      </c>
      <c r="X26">
        <v>1404476834</v>
      </c>
      <c r="Y26">
        <f t="shared" si="14"/>
        <v>1.4E-2</v>
      </c>
      <c r="AA26">
        <v>338.71</v>
      </c>
      <c r="AB26">
        <v>0</v>
      </c>
      <c r="AC26">
        <v>0</v>
      </c>
      <c r="AD26">
        <v>0</v>
      </c>
      <c r="AE26">
        <v>13.95</v>
      </c>
      <c r="AF26">
        <v>0</v>
      </c>
      <c r="AG26">
        <v>0</v>
      </c>
      <c r="AH26">
        <v>0</v>
      </c>
      <c r="AI26">
        <v>24.28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1.4E-2</v>
      </c>
      <c r="AU26" t="s">
        <v>3</v>
      </c>
      <c r="AV26">
        <v>0</v>
      </c>
      <c r="AW26">
        <v>2</v>
      </c>
      <c r="AX26">
        <v>56706597</v>
      </c>
      <c r="AY26">
        <v>1</v>
      </c>
      <c r="AZ26">
        <v>0</v>
      </c>
      <c r="BA26">
        <v>31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ROUND(Y26*Source!I67,9)</f>
        <v>1.4E-2</v>
      </c>
      <c r="CY26">
        <f t="shared" ref="CY26:CY33" si="17">AA26</f>
        <v>338.71</v>
      </c>
      <c r="CZ26">
        <f t="shared" ref="CZ26:CZ33" si="18">AE26</f>
        <v>13.95</v>
      </c>
      <c r="DA26">
        <f t="shared" ref="DA26:DA33" si="19">AI26</f>
        <v>24.28</v>
      </c>
      <c r="DB26">
        <f t="shared" si="15"/>
        <v>0.2</v>
      </c>
      <c r="DC26">
        <f t="shared" si="16"/>
        <v>0</v>
      </c>
      <c r="DD26" t="s">
        <v>3</v>
      </c>
      <c r="DE26" t="s">
        <v>3</v>
      </c>
      <c r="DF26">
        <f t="shared" ref="DF26:DF33" si="20">ROUND(ROUND(AE26*AI26,2)*CX26,2)</f>
        <v>4.74</v>
      </c>
      <c r="DG26">
        <f t="shared" ref="DG26:DG33" si="21">ROUND(ROUND(AF26,2)*CX26,2)</f>
        <v>0</v>
      </c>
      <c r="DH26">
        <f t="shared" ref="DH26:DH33" si="22">ROUND(ROUND(AG26,2)*CX26,2)</f>
        <v>0</v>
      </c>
      <c r="DI26">
        <f t="shared" si="4"/>
        <v>0</v>
      </c>
      <c r="DJ26">
        <f t="shared" ref="DJ26:DJ33" si="23">DF26</f>
        <v>4.74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ROW(Source!A67)</f>
        <v>67</v>
      </c>
      <c r="B27">
        <v>55836240</v>
      </c>
      <c r="C27">
        <v>56706593</v>
      </c>
      <c r="D27">
        <v>54641306</v>
      </c>
      <c r="E27">
        <v>1</v>
      </c>
      <c r="F27">
        <v>1</v>
      </c>
      <c r="G27">
        <v>1080</v>
      </c>
      <c r="H27">
        <v>3</v>
      </c>
      <c r="I27" t="s">
        <v>166</v>
      </c>
      <c r="J27" t="s">
        <v>167</v>
      </c>
      <c r="K27" t="s">
        <v>168</v>
      </c>
      <c r="L27">
        <v>1346</v>
      </c>
      <c r="N27">
        <v>1009</v>
      </c>
      <c r="O27" t="s">
        <v>151</v>
      </c>
      <c r="P27" t="s">
        <v>151</v>
      </c>
      <c r="Q27">
        <v>1</v>
      </c>
      <c r="W27">
        <v>0</v>
      </c>
      <c r="X27">
        <v>2041003886</v>
      </c>
      <c r="Y27">
        <f t="shared" si="14"/>
        <v>7.2999999999999995E-2</v>
      </c>
      <c r="AA27">
        <v>101.03</v>
      </c>
      <c r="AB27">
        <v>0</v>
      </c>
      <c r="AC27">
        <v>0</v>
      </c>
      <c r="AD27">
        <v>0</v>
      </c>
      <c r="AE27">
        <v>29.89</v>
      </c>
      <c r="AF27">
        <v>0</v>
      </c>
      <c r="AG27">
        <v>0</v>
      </c>
      <c r="AH27">
        <v>0</v>
      </c>
      <c r="AI27">
        <v>3.38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7.2999999999999995E-2</v>
      </c>
      <c r="AU27" t="s">
        <v>3</v>
      </c>
      <c r="AV27">
        <v>0</v>
      </c>
      <c r="AW27">
        <v>2</v>
      </c>
      <c r="AX27">
        <v>56706598</v>
      </c>
      <c r="AY27">
        <v>1</v>
      </c>
      <c r="AZ27">
        <v>0</v>
      </c>
      <c r="BA27">
        <v>32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ROUND(Y27*Source!I67,9)</f>
        <v>7.2999999999999995E-2</v>
      </c>
      <c r="CY27">
        <f t="shared" si="17"/>
        <v>101.03</v>
      </c>
      <c r="CZ27">
        <f t="shared" si="18"/>
        <v>29.89</v>
      </c>
      <c r="DA27">
        <f t="shared" si="19"/>
        <v>3.38</v>
      </c>
      <c r="DB27">
        <f t="shared" si="15"/>
        <v>2.1800000000000002</v>
      </c>
      <c r="DC27">
        <f t="shared" si="16"/>
        <v>0</v>
      </c>
      <c r="DD27" t="s">
        <v>3</v>
      </c>
      <c r="DE27" t="s">
        <v>3</v>
      </c>
      <c r="DF27">
        <f t="shared" si="20"/>
        <v>7.38</v>
      </c>
      <c r="DG27">
        <f t="shared" si="21"/>
        <v>0</v>
      </c>
      <c r="DH27">
        <f t="shared" si="22"/>
        <v>0</v>
      </c>
      <c r="DI27">
        <f t="shared" si="4"/>
        <v>0</v>
      </c>
      <c r="DJ27">
        <f t="shared" si="23"/>
        <v>7.38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ROW(Source!A67)</f>
        <v>67</v>
      </c>
      <c r="B28">
        <v>55836240</v>
      </c>
      <c r="C28">
        <v>56706593</v>
      </c>
      <c r="D28">
        <v>54641420</v>
      </c>
      <c r="E28">
        <v>1</v>
      </c>
      <c r="F28">
        <v>1</v>
      </c>
      <c r="G28">
        <v>1080</v>
      </c>
      <c r="H28">
        <v>3</v>
      </c>
      <c r="I28" t="s">
        <v>152</v>
      </c>
      <c r="J28" t="s">
        <v>153</v>
      </c>
      <c r="K28" t="s">
        <v>154</v>
      </c>
      <c r="L28">
        <v>1346</v>
      </c>
      <c r="N28">
        <v>1009</v>
      </c>
      <c r="O28" t="s">
        <v>151</v>
      </c>
      <c r="P28" t="s">
        <v>151</v>
      </c>
      <c r="Q28">
        <v>1</v>
      </c>
      <c r="W28">
        <v>0</v>
      </c>
      <c r="X28">
        <v>-878159893</v>
      </c>
      <c r="Y28">
        <f t="shared" si="14"/>
        <v>0.13200000000000001</v>
      </c>
      <c r="AA28">
        <v>286.31</v>
      </c>
      <c r="AB28">
        <v>0</v>
      </c>
      <c r="AC28">
        <v>0</v>
      </c>
      <c r="AD28">
        <v>0</v>
      </c>
      <c r="AE28">
        <v>159.06</v>
      </c>
      <c r="AF28">
        <v>0</v>
      </c>
      <c r="AG28">
        <v>0</v>
      </c>
      <c r="AH28">
        <v>0</v>
      </c>
      <c r="AI28">
        <v>1.8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0.13200000000000001</v>
      </c>
      <c r="AU28" t="s">
        <v>3</v>
      </c>
      <c r="AV28">
        <v>0</v>
      </c>
      <c r="AW28">
        <v>2</v>
      </c>
      <c r="AX28">
        <v>56706599</v>
      </c>
      <c r="AY28">
        <v>1</v>
      </c>
      <c r="AZ28">
        <v>0</v>
      </c>
      <c r="BA28">
        <v>33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ROUND(Y28*Source!I67,9)</f>
        <v>0.13200000000000001</v>
      </c>
      <c r="CY28">
        <f t="shared" si="17"/>
        <v>286.31</v>
      </c>
      <c r="CZ28">
        <f t="shared" si="18"/>
        <v>159.06</v>
      </c>
      <c r="DA28">
        <f t="shared" si="19"/>
        <v>1.8</v>
      </c>
      <c r="DB28">
        <f t="shared" si="15"/>
        <v>21</v>
      </c>
      <c r="DC28">
        <f t="shared" si="16"/>
        <v>0</v>
      </c>
      <c r="DD28" t="s">
        <v>3</v>
      </c>
      <c r="DE28" t="s">
        <v>3</v>
      </c>
      <c r="DF28">
        <f t="shared" si="20"/>
        <v>37.79</v>
      </c>
      <c r="DG28">
        <f t="shared" si="21"/>
        <v>0</v>
      </c>
      <c r="DH28">
        <f t="shared" si="22"/>
        <v>0</v>
      </c>
      <c r="DI28">
        <f t="shared" si="4"/>
        <v>0</v>
      </c>
      <c r="DJ28">
        <f t="shared" si="23"/>
        <v>37.79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ROW(Source!A67)</f>
        <v>67</v>
      </c>
      <c r="B29">
        <v>55836240</v>
      </c>
      <c r="C29">
        <v>56706593</v>
      </c>
      <c r="D29">
        <v>54642226</v>
      </c>
      <c r="E29">
        <v>1</v>
      </c>
      <c r="F29">
        <v>1</v>
      </c>
      <c r="G29">
        <v>1080</v>
      </c>
      <c r="H29">
        <v>3</v>
      </c>
      <c r="I29" t="s">
        <v>155</v>
      </c>
      <c r="J29" t="s">
        <v>156</v>
      </c>
      <c r="K29" t="s">
        <v>157</v>
      </c>
      <c r="L29">
        <v>1346</v>
      </c>
      <c r="N29">
        <v>1009</v>
      </c>
      <c r="O29" t="s">
        <v>151</v>
      </c>
      <c r="P29" t="s">
        <v>151</v>
      </c>
      <c r="Q29">
        <v>1</v>
      </c>
      <c r="W29">
        <v>0</v>
      </c>
      <c r="X29">
        <v>-1707271536</v>
      </c>
      <c r="Y29">
        <f t="shared" si="14"/>
        <v>5.2999999999999999E-2</v>
      </c>
      <c r="AA29">
        <v>200.81</v>
      </c>
      <c r="AB29">
        <v>0</v>
      </c>
      <c r="AC29">
        <v>0</v>
      </c>
      <c r="AD29">
        <v>0</v>
      </c>
      <c r="AE29">
        <v>15.11</v>
      </c>
      <c r="AF29">
        <v>0</v>
      </c>
      <c r="AG29">
        <v>0</v>
      </c>
      <c r="AH29">
        <v>0</v>
      </c>
      <c r="AI29">
        <v>13.29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5.2999999999999999E-2</v>
      </c>
      <c r="AU29" t="s">
        <v>3</v>
      </c>
      <c r="AV29">
        <v>0</v>
      </c>
      <c r="AW29">
        <v>2</v>
      </c>
      <c r="AX29">
        <v>56706600</v>
      </c>
      <c r="AY29">
        <v>1</v>
      </c>
      <c r="AZ29">
        <v>0</v>
      </c>
      <c r="BA29">
        <v>34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ROUND(Y29*Source!I67,9)</f>
        <v>5.2999999999999999E-2</v>
      </c>
      <c r="CY29">
        <f t="shared" si="17"/>
        <v>200.81</v>
      </c>
      <c r="CZ29">
        <f t="shared" si="18"/>
        <v>15.11</v>
      </c>
      <c r="DA29">
        <f t="shared" si="19"/>
        <v>13.29</v>
      </c>
      <c r="DB29">
        <f t="shared" si="15"/>
        <v>0.8</v>
      </c>
      <c r="DC29">
        <f t="shared" si="16"/>
        <v>0</v>
      </c>
      <c r="DD29" t="s">
        <v>3</v>
      </c>
      <c r="DE29" t="s">
        <v>3</v>
      </c>
      <c r="DF29">
        <f t="shared" si="20"/>
        <v>10.64</v>
      </c>
      <c r="DG29">
        <f t="shared" si="21"/>
        <v>0</v>
      </c>
      <c r="DH29">
        <f t="shared" si="22"/>
        <v>0</v>
      </c>
      <c r="DI29">
        <f t="shared" si="4"/>
        <v>0</v>
      </c>
      <c r="DJ29">
        <f t="shared" si="23"/>
        <v>10.64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ROW(Source!A67)</f>
        <v>67</v>
      </c>
      <c r="B30">
        <v>55836240</v>
      </c>
      <c r="C30">
        <v>56706593</v>
      </c>
      <c r="D30">
        <v>54642667</v>
      </c>
      <c r="E30">
        <v>1</v>
      </c>
      <c r="F30">
        <v>1</v>
      </c>
      <c r="G30">
        <v>1080</v>
      </c>
      <c r="H30">
        <v>3</v>
      </c>
      <c r="I30" t="s">
        <v>158</v>
      </c>
      <c r="J30" t="s">
        <v>159</v>
      </c>
      <c r="K30" t="s">
        <v>160</v>
      </c>
      <c r="L30">
        <v>1346</v>
      </c>
      <c r="N30">
        <v>1009</v>
      </c>
      <c r="O30" t="s">
        <v>151</v>
      </c>
      <c r="P30" t="s">
        <v>151</v>
      </c>
      <c r="Q30">
        <v>1</v>
      </c>
      <c r="W30">
        <v>0</v>
      </c>
      <c r="X30">
        <v>259339694</v>
      </c>
      <c r="Y30">
        <f t="shared" si="14"/>
        <v>3.5999999999999997E-2</v>
      </c>
      <c r="AA30">
        <v>246.69</v>
      </c>
      <c r="AB30">
        <v>0</v>
      </c>
      <c r="AC30">
        <v>0</v>
      </c>
      <c r="AD30">
        <v>0</v>
      </c>
      <c r="AE30">
        <v>23.12</v>
      </c>
      <c r="AF30">
        <v>0</v>
      </c>
      <c r="AG30">
        <v>0</v>
      </c>
      <c r="AH30">
        <v>0</v>
      </c>
      <c r="AI30">
        <v>10.67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3.5999999999999997E-2</v>
      </c>
      <c r="AU30" t="s">
        <v>3</v>
      </c>
      <c r="AV30">
        <v>0</v>
      </c>
      <c r="AW30">
        <v>2</v>
      </c>
      <c r="AX30">
        <v>56706601</v>
      </c>
      <c r="AY30">
        <v>1</v>
      </c>
      <c r="AZ30">
        <v>0</v>
      </c>
      <c r="BA30">
        <v>35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ROUND(Y30*Source!I67,9)</f>
        <v>3.5999999999999997E-2</v>
      </c>
      <c r="CY30">
        <f t="shared" si="17"/>
        <v>246.69</v>
      </c>
      <c r="CZ30">
        <f t="shared" si="18"/>
        <v>23.12</v>
      </c>
      <c r="DA30">
        <f t="shared" si="19"/>
        <v>10.67</v>
      </c>
      <c r="DB30">
        <f t="shared" si="15"/>
        <v>0.83</v>
      </c>
      <c r="DC30">
        <f t="shared" si="16"/>
        <v>0</v>
      </c>
      <c r="DD30" t="s">
        <v>3</v>
      </c>
      <c r="DE30" t="s">
        <v>3</v>
      </c>
      <c r="DF30">
        <f t="shared" si="20"/>
        <v>8.8800000000000008</v>
      </c>
      <c r="DG30">
        <f t="shared" si="21"/>
        <v>0</v>
      </c>
      <c r="DH30">
        <f t="shared" si="22"/>
        <v>0</v>
      </c>
      <c r="DI30">
        <f t="shared" si="4"/>
        <v>0</v>
      </c>
      <c r="DJ30">
        <f t="shared" si="23"/>
        <v>8.8800000000000008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ROW(Source!A67)</f>
        <v>67</v>
      </c>
      <c r="B31">
        <v>55836240</v>
      </c>
      <c r="C31">
        <v>56706593</v>
      </c>
      <c r="D31">
        <v>54646993</v>
      </c>
      <c r="E31">
        <v>1</v>
      </c>
      <c r="F31">
        <v>1</v>
      </c>
      <c r="G31">
        <v>1080</v>
      </c>
      <c r="H31">
        <v>3</v>
      </c>
      <c r="I31" t="s">
        <v>93</v>
      </c>
      <c r="J31" t="s">
        <v>96</v>
      </c>
      <c r="K31" t="s">
        <v>94</v>
      </c>
      <c r="L31">
        <v>1348</v>
      </c>
      <c r="N31">
        <v>1009</v>
      </c>
      <c r="O31" t="s">
        <v>95</v>
      </c>
      <c r="P31" t="s">
        <v>95</v>
      </c>
      <c r="Q31">
        <v>1000</v>
      </c>
      <c r="W31">
        <v>0</v>
      </c>
      <c r="X31">
        <v>-433972014</v>
      </c>
      <c r="Y31">
        <f t="shared" si="14"/>
        <v>5.4000000000000001E-4</v>
      </c>
      <c r="AA31">
        <v>117814.99</v>
      </c>
      <c r="AB31">
        <v>0</v>
      </c>
      <c r="AC31">
        <v>0</v>
      </c>
      <c r="AD31">
        <v>0</v>
      </c>
      <c r="AE31">
        <v>17716.54</v>
      </c>
      <c r="AF31">
        <v>0</v>
      </c>
      <c r="AG31">
        <v>0</v>
      </c>
      <c r="AH31">
        <v>0</v>
      </c>
      <c r="AI31">
        <v>6.65</v>
      </c>
      <c r="AJ31">
        <v>1</v>
      </c>
      <c r="AK31">
        <v>1</v>
      </c>
      <c r="AL31">
        <v>1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0</v>
      </c>
      <c r="AS31" t="s">
        <v>3</v>
      </c>
      <c r="AT31">
        <v>5.4000000000000001E-4</v>
      </c>
      <c r="AU31" t="s">
        <v>3</v>
      </c>
      <c r="AV31">
        <v>0</v>
      </c>
      <c r="AW31">
        <v>1</v>
      </c>
      <c r="AX31">
        <v>-1</v>
      </c>
      <c r="AY31">
        <v>0</v>
      </c>
      <c r="AZ31">
        <v>0</v>
      </c>
      <c r="BA31" t="s">
        <v>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ROUND(Y31*Source!I67,9)</f>
        <v>5.4000000000000001E-4</v>
      </c>
      <c r="CY31">
        <f t="shared" si="17"/>
        <v>117814.99</v>
      </c>
      <c r="CZ31">
        <f t="shared" si="18"/>
        <v>17716.54</v>
      </c>
      <c r="DA31">
        <f t="shared" si="19"/>
        <v>6.65</v>
      </c>
      <c r="DB31">
        <f t="shared" si="15"/>
        <v>9.57</v>
      </c>
      <c r="DC31">
        <f t="shared" si="16"/>
        <v>0</v>
      </c>
      <c r="DD31" t="s">
        <v>3</v>
      </c>
      <c r="DE31" t="s">
        <v>3</v>
      </c>
      <c r="DF31">
        <f t="shared" si="20"/>
        <v>63.62</v>
      </c>
      <c r="DG31">
        <f t="shared" si="21"/>
        <v>0</v>
      </c>
      <c r="DH31">
        <f t="shared" si="22"/>
        <v>0</v>
      </c>
      <c r="DI31">
        <f t="shared" si="4"/>
        <v>0</v>
      </c>
      <c r="DJ31">
        <f t="shared" si="23"/>
        <v>63.62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ROW(Source!A67)</f>
        <v>67</v>
      </c>
      <c r="B32">
        <v>55836240</v>
      </c>
      <c r="C32">
        <v>56706593</v>
      </c>
      <c r="D32">
        <v>54647276</v>
      </c>
      <c r="E32">
        <v>1</v>
      </c>
      <c r="F32">
        <v>1</v>
      </c>
      <c r="G32">
        <v>1080</v>
      </c>
      <c r="H32">
        <v>3</v>
      </c>
      <c r="I32" t="s">
        <v>161</v>
      </c>
      <c r="J32" t="s">
        <v>162</v>
      </c>
      <c r="K32" t="s">
        <v>163</v>
      </c>
      <c r="L32">
        <v>1349</v>
      </c>
      <c r="N32">
        <v>1009</v>
      </c>
      <c r="O32" t="s">
        <v>164</v>
      </c>
      <c r="P32" t="s">
        <v>164</v>
      </c>
      <c r="Q32">
        <v>1E-3</v>
      </c>
      <c r="W32">
        <v>0</v>
      </c>
      <c r="X32">
        <v>-2034308505</v>
      </c>
      <c r="Y32">
        <f t="shared" si="14"/>
        <v>5</v>
      </c>
      <c r="AA32">
        <v>0.44</v>
      </c>
      <c r="AB32">
        <v>0</v>
      </c>
      <c r="AC32">
        <v>0</v>
      </c>
      <c r="AD32">
        <v>0</v>
      </c>
      <c r="AE32">
        <v>7.0000000000000007E-2</v>
      </c>
      <c r="AF32">
        <v>0</v>
      </c>
      <c r="AG32">
        <v>0</v>
      </c>
      <c r="AH32">
        <v>0</v>
      </c>
      <c r="AI32">
        <v>6.29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5</v>
      </c>
      <c r="AU32" t="s">
        <v>3</v>
      </c>
      <c r="AV32">
        <v>0</v>
      </c>
      <c r="AW32">
        <v>2</v>
      </c>
      <c r="AX32">
        <v>56706602</v>
      </c>
      <c r="AY32">
        <v>1</v>
      </c>
      <c r="AZ32">
        <v>0</v>
      </c>
      <c r="BA32">
        <v>36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ROUND(Y32*Source!I67,9)</f>
        <v>5</v>
      </c>
      <c r="CY32">
        <f t="shared" si="17"/>
        <v>0.44</v>
      </c>
      <c r="CZ32">
        <f t="shared" si="18"/>
        <v>7.0000000000000007E-2</v>
      </c>
      <c r="DA32">
        <f t="shared" si="19"/>
        <v>6.29</v>
      </c>
      <c r="DB32">
        <f t="shared" si="15"/>
        <v>0.35</v>
      </c>
      <c r="DC32">
        <f t="shared" si="16"/>
        <v>0</v>
      </c>
      <c r="DD32" t="s">
        <v>3</v>
      </c>
      <c r="DE32" t="s">
        <v>3</v>
      </c>
      <c r="DF32">
        <f t="shared" si="20"/>
        <v>2.2000000000000002</v>
      </c>
      <c r="DG32">
        <f t="shared" si="21"/>
        <v>0</v>
      </c>
      <c r="DH32">
        <f t="shared" si="22"/>
        <v>0</v>
      </c>
      <c r="DI32">
        <f t="shared" si="4"/>
        <v>0</v>
      </c>
      <c r="DJ32">
        <f t="shared" si="23"/>
        <v>2.2000000000000002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ROW(Source!A67)</f>
        <v>67</v>
      </c>
      <c r="B33">
        <v>55836240</v>
      </c>
      <c r="C33">
        <v>56706593</v>
      </c>
      <c r="D33">
        <v>54664062</v>
      </c>
      <c r="E33">
        <v>1</v>
      </c>
      <c r="F33">
        <v>1</v>
      </c>
      <c r="G33">
        <v>1080</v>
      </c>
      <c r="H33">
        <v>3</v>
      </c>
      <c r="I33" t="s">
        <v>169</v>
      </c>
      <c r="J33" t="s">
        <v>170</v>
      </c>
      <c r="K33" t="s">
        <v>171</v>
      </c>
      <c r="L33">
        <v>1356</v>
      </c>
      <c r="N33">
        <v>1010</v>
      </c>
      <c r="O33" t="s">
        <v>172</v>
      </c>
      <c r="P33" t="s">
        <v>172</v>
      </c>
      <c r="Q33">
        <v>1000</v>
      </c>
      <c r="W33">
        <v>0</v>
      </c>
      <c r="X33">
        <v>537260159</v>
      </c>
      <c r="Y33">
        <f t="shared" si="14"/>
        <v>4.1000000000000003E-3</v>
      </c>
      <c r="AA33">
        <v>614.39</v>
      </c>
      <c r="AB33">
        <v>0</v>
      </c>
      <c r="AC33">
        <v>0</v>
      </c>
      <c r="AD33">
        <v>0</v>
      </c>
      <c r="AE33">
        <v>56.16</v>
      </c>
      <c r="AF33">
        <v>0</v>
      </c>
      <c r="AG33">
        <v>0</v>
      </c>
      <c r="AH33">
        <v>0</v>
      </c>
      <c r="AI33">
        <v>10.94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4.1000000000000003E-3</v>
      </c>
      <c r="AU33" t="s">
        <v>3</v>
      </c>
      <c r="AV33">
        <v>0</v>
      </c>
      <c r="AW33">
        <v>2</v>
      </c>
      <c r="AX33">
        <v>56706603</v>
      </c>
      <c r="AY33">
        <v>1</v>
      </c>
      <c r="AZ33">
        <v>0</v>
      </c>
      <c r="BA33">
        <v>37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ROUND(Y33*Source!I67,9)</f>
        <v>4.1000000000000003E-3</v>
      </c>
      <c r="CY33">
        <f t="shared" si="17"/>
        <v>614.39</v>
      </c>
      <c r="CZ33">
        <f t="shared" si="18"/>
        <v>56.16</v>
      </c>
      <c r="DA33">
        <f t="shared" si="19"/>
        <v>10.94</v>
      </c>
      <c r="DB33">
        <f t="shared" si="15"/>
        <v>0.23</v>
      </c>
      <c r="DC33">
        <f t="shared" si="16"/>
        <v>0</v>
      </c>
      <c r="DD33" t="s">
        <v>3</v>
      </c>
      <c r="DE33" t="s">
        <v>3</v>
      </c>
      <c r="DF33">
        <f t="shared" si="20"/>
        <v>2.52</v>
      </c>
      <c r="DG33">
        <f t="shared" si="21"/>
        <v>0</v>
      </c>
      <c r="DH33">
        <f t="shared" si="22"/>
        <v>0</v>
      </c>
      <c r="DI33">
        <f t="shared" si="4"/>
        <v>0</v>
      </c>
      <c r="DJ33">
        <f t="shared" si="23"/>
        <v>2.52</v>
      </c>
      <c r="DK33">
        <v>0</v>
      </c>
      <c r="DL33" t="s">
        <v>3</v>
      </c>
      <c r="DM33">
        <v>0</v>
      </c>
      <c r="DN33" t="s">
        <v>3</v>
      </c>
      <c r="DO3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R4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55836535</v>
      </c>
      <c r="C1">
        <v>55836531</v>
      </c>
      <c r="D1">
        <v>54597822</v>
      </c>
      <c r="E1">
        <v>1080</v>
      </c>
      <c r="F1">
        <v>1</v>
      </c>
      <c r="G1">
        <v>1080</v>
      </c>
      <c r="H1">
        <v>1</v>
      </c>
      <c r="I1" t="s">
        <v>133</v>
      </c>
      <c r="J1" t="s">
        <v>3</v>
      </c>
      <c r="K1" t="s">
        <v>134</v>
      </c>
      <c r="L1">
        <v>1191</v>
      </c>
      <c r="N1">
        <v>1013</v>
      </c>
      <c r="O1" t="s">
        <v>135</v>
      </c>
      <c r="P1" t="s">
        <v>135</v>
      </c>
      <c r="Q1">
        <v>1</v>
      </c>
      <c r="X1">
        <v>10.5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10.5</v>
      </c>
      <c r="AH1">
        <v>2</v>
      </c>
      <c r="AI1">
        <v>55836532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55836536</v>
      </c>
      <c r="C2">
        <v>55836531</v>
      </c>
      <c r="D2">
        <v>54672115</v>
      </c>
      <c r="E2">
        <v>1</v>
      </c>
      <c r="F2">
        <v>1</v>
      </c>
      <c r="G2">
        <v>1080</v>
      </c>
      <c r="H2">
        <v>2</v>
      </c>
      <c r="I2" t="s">
        <v>136</v>
      </c>
      <c r="J2" t="s">
        <v>137</v>
      </c>
      <c r="K2" t="s">
        <v>138</v>
      </c>
      <c r="L2">
        <v>1368</v>
      </c>
      <c r="N2">
        <v>1011</v>
      </c>
      <c r="O2" t="s">
        <v>139</v>
      </c>
      <c r="P2" t="s">
        <v>139</v>
      </c>
      <c r="Q2">
        <v>1</v>
      </c>
      <c r="X2">
        <v>10.5</v>
      </c>
      <c r="Y2">
        <v>0</v>
      </c>
      <c r="Z2">
        <v>0.8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10.5</v>
      </c>
      <c r="AH2">
        <v>2</v>
      </c>
      <c r="AI2">
        <v>55836533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55836537</v>
      </c>
      <c r="C3">
        <v>55836531</v>
      </c>
      <c r="D3">
        <v>54602823</v>
      </c>
      <c r="E3">
        <v>1080</v>
      </c>
      <c r="F3">
        <v>1</v>
      </c>
      <c r="G3">
        <v>1080</v>
      </c>
      <c r="H3">
        <v>3</v>
      </c>
      <c r="I3" t="s">
        <v>140</v>
      </c>
      <c r="J3" t="s">
        <v>3</v>
      </c>
      <c r="K3" t="s">
        <v>141</v>
      </c>
      <c r="L3">
        <v>1348</v>
      </c>
      <c r="N3">
        <v>1009</v>
      </c>
      <c r="O3" t="s">
        <v>95</v>
      </c>
      <c r="P3" t="s">
        <v>95</v>
      </c>
      <c r="Q3">
        <v>1000</v>
      </c>
      <c r="X3">
        <v>2E-3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2E-3</v>
      </c>
      <c r="AH3">
        <v>2</v>
      </c>
      <c r="AI3">
        <v>55836534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ROW(Source!A64)</f>
        <v>64</v>
      </c>
      <c r="B4">
        <v>55836489</v>
      </c>
      <c r="C4">
        <v>55836480</v>
      </c>
      <c r="D4">
        <v>54597822</v>
      </c>
      <c r="E4">
        <v>1080</v>
      </c>
      <c r="F4">
        <v>1</v>
      </c>
      <c r="G4">
        <v>1080</v>
      </c>
      <c r="H4">
        <v>1</v>
      </c>
      <c r="I4" t="s">
        <v>133</v>
      </c>
      <c r="J4" t="s">
        <v>3</v>
      </c>
      <c r="K4" t="s">
        <v>134</v>
      </c>
      <c r="L4">
        <v>1191</v>
      </c>
      <c r="N4">
        <v>1013</v>
      </c>
      <c r="O4" t="s">
        <v>135</v>
      </c>
      <c r="P4" t="s">
        <v>135</v>
      </c>
      <c r="Q4">
        <v>1</v>
      </c>
      <c r="X4">
        <v>2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3</v>
      </c>
      <c r="AG4">
        <v>2</v>
      </c>
      <c r="AH4">
        <v>2</v>
      </c>
      <c r="AI4">
        <v>55836481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ROW(Source!A64)</f>
        <v>64</v>
      </c>
      <c r="B5">
        <v>55836490</v>
      </c>
      <c r="C5">
        <v>55836480</v>
      </c>
      <c r="D5">
        <v>54672088</v>
      </c>
      <c r="E5">
        <v>1</v>
      </c>
      <c r="F5">
        <v>1</v>
      </c>
      <c r="G5">
        <v>1080</v>
      </c>
      <c r="H5">
        <v>2</v>
      </c>
      <c r="I5" t="s">
        <v>142</v>
      </c>
      <c r="J5" t="s">
        <v>143</v>
      </c>
      <c r="K5" t="s">
        <v>144</v>
      </c>
      <c r="L5">
        <v>1368</v>
      </c>
      <c r="N5">
        <v>1011</v>
      </c>
      <c r="O5" t="s">
        <v>139</v>
      </c>
      <c r="P5" t="s">
        <v>139</v>
      </c>
      <c r="Q5">
        <v>1</v>
      </c>
      <c r="X5">
        <v>0.17</v>
      </c>
      <c r="Y5">
        <v>0</v>
      </c>
      <c r="Z5">
        <v>1.4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0.17</v>
      </c>
      <c r="AH5">
        <v>2</v>
      </c>
      <c r="AI5">
        <v>55836482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ROW(Source!A64)</f>
        <v>64</v>
      </c>
      <c r="B6">
        <v>55836491</v>
      </c>
      <c r="C6">
        <v>55836480</v>
      </c>
      <c r="D6">
        <v>54672109</v>
      </c>
      <c r="E6">
        <v>1</v>
      </c>
      <c r="F6">
        <v>1</v>
      </c>
      <c r="G6">
        <v>1080</v>
      </c>
      <c r="H6">
        <v>2</v>
      </c>
      <c r="I6" t="s">
        <v>145</v>
      </c>
      <c r="J6" t="s">
        <v>146</v>
      </c>
      <c r="K6" t="s">
        <v>147</v>
      </c>
      <c r="L6">
        <v>1368</v>
      </c>
      <c r="N6">
        <v>1011</v>
      </c>
      <c r="O6" t="s">
        <v>139</v>
      </c>
      <c r="P6" t="s">
        <v>139</v>
      </c>
      <c r="Q6">
        <v>1</v>
      </c>
      <c r="X6">
        <v>0.05</v>
      </c>
      <c r="Y6">
        <v>0</v>
      </c>
      <c r="Z6">
        <v>0.35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0.05</v>
      </c>
      <c r="AH6">
        <v>2</v>
      </c>
      <c r="AI6">
        <v>55836483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ROW(Source!A64)</f>
        <v>64</v>
      </c>
      <c r="B7">
        <v>55836492</v>
      </c>
      <c r="C7">
        <v>55836480</v>
      </c>
      <c r="D7">
        <v>54641216</v>
      </c>
      <c r="E7">
        <v>1</v>
      </c>
      <c r="F7">
        <v>1</v>
      </c>
      <c r="G7">
        <v>1080</v>
      </c>
      <c r="H7">
        <v>3</v>
      </c>
      <c r="I7" t="s">
        <v>148</v>
      </c>
      <c r="J7" t="s">
        <v>149</v>
      </c>
      <c r="K7" t="s">
        <v>150</v>
      </c>
      <c r="L7">
        <v>1346</v>
      </c>
      <c r="N7">
        <v>1009</v>
      </c>
      <c r="O7" t="s">
        <v>151</v>
      </c>
      <c r="P7" t="s">
        <v>151</v>
      </c>
      <c r="Q7">
        <v>1</v>
      </c>
      <c r="X7">
        <v>4.0000000000000001E-3</v>
      </c>
      <c r="Y7">
        <v>13.95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4.0000000000000001E-3</v>
      </c>
      <c r="AH7">
        <v>2</v>
      </c>
      <c r="AI7">
        <v>55836484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ROW(Source!A64)</f>
        <v>64</v>
      </c>
      <c r="B8">
        <v>55836493</v>
      </c>
      <c r="C8">
        <v>55836480</v>
      </c>
      <c r="D8">
        <v>54641420</v>
      </c>
      <c r="E8">
        <v>1</v>
      </c>
      <c r="F8">
        <v>1</v>
      </c>
      <c r="G8">
        <v>1080</v>
      </c>
      <c r="H8">
        <v>3</v>
      </c>
      <c r="I8" t="s">
        <v>152</v>
      </c>
      <c r="J8" t="s">
        <v>153</v>
      </c>
      <c r="K8" t="s">
        <v>154</v>
      </c>
      <c r="L8">
        <v>1346</v>
      </c>
      <c r="N8">
        <v>1009</v>
      </c>
      <c r="O8" t="s">
        <v>151</v>
      </c>
      <c r="P8" t="s">
        <v>151</v>
      </c>
      <c r="Q8">
        <v>1</v>
      </c>
      <c r="X8">
        <v>0.04</v>
      </c>
      <c r="Y8">
        <v>159.06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0.04</v>
      </c>
      <c r="AH8">
        <v>2</v>
      </c>
      <c r="AI8">
        <v>55836485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ROW(Source!A64)</f>
        <v>64</v>
      </c>
      <c r="B9">
        <v>55836494</v>
      </c>
      <c r="C9">
        <v>55836480</v>
      </c>
      <c r="D9">
        <v>54642226</v>
      </c>
      <c r="E9">
        <v>1</v>
      </c>
      <c r="F9">
        <v>1</v>
      </c>
      <c r="G9">
        <v>1080</v>
      </c>
      <c r="H9">
        <v>3</v>
      </c>
      <c r="I9" t="s">
        <v>155</v>
      </c>
      <c r="J9" t="s">
        <v>156</v>
      </c>
      <c r="K9" t="s">
        <v>157</v>
      </c>
      <c r="L9">
        <v>1346</v>
      </c>
      <c r="N9">
        <v>1009</v>
      </c>
      <c r="O9" t="s">
        <v>151</v>
      </c>
      <c r="P9" t="s">
        <v>151</v>
      </c>
      <c r="Q9">
        <v>1</v>
      </c>
      <c r="X9">
        <v>1.6E-2</v>
      </c>
      <c r="Y9">
        <v>15.11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1.6E-2</v>
      </c>
      <c r="AH9">
        <v>2</v>
      </c>
      <c r="AI9">
        <v>55836486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ROW(Source!A64)</f>
        <v>64</v>
      </c>
      <c r="B10">
        <v>55836495</v>
      </c>
      <c r="C10">
        <v>55836480</v>
      </c>
      <c r="D10">
        <v>54642667</v>
      </c>
      <c r="E10">
        <v>1</v>
      </c>
      <c r="F10">
        <v>1</v>
      </c>
      <c r="G10">
        <v>1080</v>
      </c>
      <c r="H10">
        <v>3</v>
      </c>
      <c r="I10" t="s">
        <v>158</v>
      </c>
      <c r="J10" t="s">
        <v>159</v>
      </c>
      <c r="K10" t="s">
        <v>160</v>
      </c>
      <c r="L10">
        <v>1346</v>
      </c>
      <c r="N10">
        <v>1009</v>
      </c>
      <c r="O10" t="s">
        <v>151</v>
      </c>
      <c r="P10" t="s">
        <v>151</v>
      </c>
      <c r="Q10">
        <v>1</v>
      </c>
      <c r="X10">
        <v>0.01</v>
      </c>
      <c r="Y10">
        <v>23.12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0.01</v>
      </c>
      <c r="AH10">
        <v>2</v>
      </c>
      <c r="AI10">
        <v>55836487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ROW(Source!A64)</f>
        <v>64</v>
      </c>
      <c r="B11">
        <v>55836496</v>
      </c>
      <c r="C11">
        <v>55836480</v>
      </c>
      <c r="D11">
        <v>54647276</v>
      </c>
      <c r="E11">
        <v>1</v>
      </c>
      <c r="F11">
        <v>1</v>
      </c>
      <c r="G11">
        <v>1080</v>
      </c>
      <c r="H11">
        <v>3</v>
      </c>
      <c r="I11" t="s">
        <v>161</v>
      </c>
      <c r="J11" t="s">
        <v>162</v>
      </c>
      <c r="K11" t="s">
        <v>163</v>
      </c>
      <c r="L11">
        <v>1349</v>
      </c>
      <c r="N11">
        <v>1009</v>
      </c>
      <c r="O11" t="s">
        <v>164</v>
      </c>
      <c r="P11" t="s">
        <v>164</v>
      </c>
      <c r="Q11">
        <v>1E-3</v>
      </c>
      <c r="X11">
        <v>2</v>
      </c>
      <c r="Y11">
        <v>7.0000000000000007E-2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2</v>
      </c>
      <c r="AH11">
        <v>2</v>
      </c>
      <c r="AI11">
        <v>55836488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ROW(Source!A64)</f>
        <v>64</v>
      </c>
      <c r="B12">
        <v>55836497</v>
      </c>
      <c r="C12">
        <v>55836480</v>
      </c>
      <c r="D12">
        <v>54595013</v>
      </c>
      <c r="E12">
        <v>1080</v>
      </c>
      <c r="F12">
        <v>1</v>
      </c>
      <c r="G12">
        <v>1080</v>
      </c>
      <c r="H12">
        <v>3</v>
      </c>
      <c r="I12" t="s">
        <v>173</v>
      </c>
      <c r="J12" t="s">
        <v>3</v>
      </c>
      <c r="K12" t="s">
        <v>174</v>
      </c>
      <c r="L12">
        <v>1346</v>
      </c>
      <c r="N12">
        <v>1009</v>
      </c>
      <c r="O12" t="s">
        <v>151</v>
      </c>
      <c r="P12" t="s">
        <v>151</v>
      </c>
      <c r="Q12">
        <v>1</v>
      </c>
      <c r="X12">
        <v>0.20799999999999999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 t="s">
        <v>3</v>
      </c>
      <c r="AG12">
        <v>0.20799999999999999</v>
      </c>
      <c r="AH12">
        <v>3</v>
      </c>
      <c r="AI12">
        <v>-1</v>
      </c>
      <c r="AJ12" t="s">
        <v>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ROW(Source!A64)</f>
        <v>64</v>
      </c>
      <c r="B13">
        <v>55836498</v>
      </c>
      <c r="C13">
        <v>55836480</v>
      </c>
      <c r="D13">
        <v>54610107</v>
      </c>
      <c r="E13">
        <v>1080</v>
      </c>
      <c r="F13">
        <v>1</v>
      </c>
      <c r="G13">
        <v>1080</v>
      </c>
      <c r="H13">
        <v>3</v>
      </c>
      <c r="I13" t="s">
        <v>175</v>
      </c>
      <c r="J13" t="s">
        <v>3</v>
      </c>
      <c r="K13" t="s">
        <v>176</v>
      </c>
      <c r="L13">
        <v>1354</v>
      </c>
      <c r="N13">
        <v>1010</v>
      </c>
      <c r="O13" t="s">
        <v>177</v>
      </c>
      <c r="P13" t="s">
        <v>177</v>
      </c>
      <c r="Q13">
        <v>1</v>
      </c>
      <c r="X13">
        <v>1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 t="s">
        <v>3</v>
      </c>
      <c r="AG13">
        <v>1</v>
      </c>
      <c r="AH13">
        <v>3</v>
      </c>
      <c r="AI13">
        <v>-1</v>
      </c>
      <c r="AJ13" t="s">
        <v>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ROW(Source!A64)</f>
        <v>64</v>
      </c>
      <c r="B14">
        <v>55836499</v>
      </c>
      <c r="C14">
        <v>55836480</v>
      </c>
      <c r="D14">
        <v>54612156</v>
      </c>
      <c r="E14">
        <v>1080</v>
      </c>
      <c r="F14">
        <v>1</v>
      </c>
      <c r="G14">
        <v>1080</v>
      </c>
      <c r="H14">
        <v>3</v>
      </c>
      <c r="I14" t="s">
        <v>178</v>
      </c>
      <c r="J14" t="s">
        <v>3</v>
      </c>
      <c r="K14" t="s">
        <v>179</v>
      </c>
      <c r="L14">
        <v>1354</v>
      </c>
      <c r="N14">
        <v>1010</v>
      </c>
      <c r="O14" t="s">
        <v>177</v>
      </c>
      <c r="P14" t="s">
        <v>177</v>
      </c>
      <c r="Q14">
        <v>1</v>
      </c>
      <c r="X14">
        <v>4.0999999999999996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3</v>
      </c>
      <c r="AG14">
        <v>4.0999999999999996</v>
      </c>
      <c r="AH14">
        <v>3</v>
      </c>
      <c r="AI14">
        <v>-1</v>
      </c>
      <c r="AJ14" t="s">
        <v>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ROW(Source!A65)</f>
        <v>65</v>
      </c>
      <c r="B15">
        <v>55836514</v>
      </c>
      <c r="C15">
        <v>55836502</v>
      </c>
      <c r="D15">
        <v>54597822</v>
      </c>
      <c r="E15">
        <v>1080</v>
      </c>
      <c r="F15">
        <v>1</v>
      </c>
      <c r="G15">
        <v>1080</v>
      </c>
      <c r="H15">
        <v>1</v>
      </c>
      <c r="I15" t="s">
        <v>133</v>
      </c>
      <c r="J15" t="s">
        <v>3</v>
      </c>
      <c r="K15" t="s">
        <v>134</v>
      </c>
      <c r="L15">
        <v>1191</v>
      </c>
      <c r="N15">
        <v>1013</v>
      </c>
      <c r="O15" t="s">
        <v>135</v>
      </c>
      <c r="P15" t="s">
        <v>135</v>
      </c>
      <c r="Q15">
        <v>1</v>
      </c>
      <c r="X15">
        <v>5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91</v>
      </c>
      <c r="AG15">
        <v>6</v>
      </c>
      <c r="AH15">
        <v>2</v>
      </c>
      <c r="AI15">
        <v>55836504</v>
      </c>
      <c r="AJ15">
        <v>12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ROW(Source!A65)</f>
        <v>65</v>
      </c>
      <c r="B16">
        <v>55836515</v>
      </c>
      <c r="C16">
        <v>55836502</v>
      </c>
      <c r="D16">
        <v>54672088</v>
      </c>
      <c r="E16">
        <v>1</v>
      </c>
      <c r="F16">
        <v>1</v>
      </c>
      <c r="G16">
        <v>1080</v>
      </c>
      <c r="H16">
        <v>2</v>
      </c>
      <c r="I16" t="s">
        <v>142</v>
      </c>
      <c r="J16" t="s">
        <v>143</v>
      </c>
      <c r="K16" t="s">
        <v>144</v>
      </c>
      <c r="L16">
        <v>1368</v>
      </c>
      <c r="N16">
        <v>1011</v>
      </c>
      <c r="O16" t="s">
        <v>139</v>
      </c>
      <c r="P16" t="s">
        <v>139</v>
      </c>
      <c r="Q16">
        <v>1</v>
      </c>
      <c r="X16">
        <v>0.56000000000000005</v>
      </c>
      <c r="Y16">
        <v>0</v>
      </c>
      <c r="Z16">
        <v>1.4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91</v>
      </c>
      <c r="AG16">
        <v>0.67200000000000004</v>
      </c>
      <c r="AH16">
        <v>2</v>
      </c>
      <c r="AI16">
        <v>55836505</v>
      </c>
      <c r="AJ16">
        <v>13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ROW(Source!A65)</f>
        <v>65</v>
      </c>
      <c r="B17">
        <v>55836516</v>
      </c>
      <c r="C17">
        <v>55836502</v>
      </c>
      <c r="D17">
        <v>54672109</v>
      </c>
      <c r="E17">
        <v>1</v>
      </c>
      <c r="F17">
        <v>1</v>
      </c>
      <c r="G17">
        <v>1080</v>
      </c>
      <c r="H17">
        <v>2</v>
      </c>
      <c r="I17" t="s">
        <v>145</v>
      </c>
      <c r="J17" t="s">
        <v>146</v>
      </c>
      <c r="K17" t="s">
        <v>147</v>
      </c>
      <c r="L17">
        <v>1368</v>
      </c>
      <c r="N17">
        <v>1011</v>
      </c>
      <c r="O17" t="s">
        <v>139</v>
      </c>
      <c r="P17" t="s">
        <v>139</v>
      </c>
      <c r="Q17">
        <v>1</v>
      </c>
      <c r="X17">
        <v>0.32</v>
      </c>
      <c r="Y17">
        <v>0</v>
      </c>
      <c r="Z17">
        <v>0.35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91</v>
      </c>
      <c r="AG17">
        <v>0.38400000000000001</v>
      </c>
      <c r="AH17">
        <v>2</v>
      </c>
      <c r="AI17">
        <v>55836506</v>
      </c>
      <c r="AJ17">
        <v>14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ROW(Source!A65)</f>
        <v>65</v>
      </c>
      <c r="B18">
        <v>55836517</v>
      </c>
      <c r="C18">
        <v>55836502</v>
      </c>
      <c r="D18">
        <v>54641216</v>
      </c>
      <c r="E18">
        <v>1</v>
      </c>
      <c r="F18">
        <v>1</v>
      </c>
      <c r="G18">
        <v>1080</v>
      </c>
      <c r="H18">
        <v>3</v>
      </c>
      <c r="I18" t="s">
        <v>148</v>
      </c>
      <c r="J18" t="s">
        <v>149</v>
      </c>
      <c r="K18" t="s">
        <v>150</v>
      </c>
      <c r="L18">
        <v>1346</v>
      </c>
      <c r="N18">
        <v>1009</v>
      </c>
      <c r="O18" t="s">
        <v>151</v>
      </c>
      <c r="P18" t="s">
        <v>151</v>
      </c>
      <c r="Q18">
        <v>1</v>
      </c>
      <c r="X18">
        <v>1.4E-2</v>
      </c>
      <c r="Y18">
        <v>13.95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90</v>
      </c>
      <c r="AG18">
        <v>1.4E-2</v>
      </c>
      <c r="AH18">
        <v>2</v>
      </c>
      <c r="AI18">
        <v>55836507</v>
      </c>
      <c r="AJ18">
        <v>15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ROW(Source!A65)</f>
        <v>65</v>
      </c>
      <c r="B19">
        <v>55836518</v>
      </c>
      <c r="C19">
        <v>55836502</v>
      </c>
      <c r="D19">
        <v>54641306</v>
      </c>
      <c r="E19">
        <v>1</v>
      </c>
      <c r="F19">
        <v>1</v>
      </c>
      <c r="G19">
        <v>1080</v>
      </c>
      <c r="H19">
        <v>3</v>
      </c>
      <c r="I19" t="s">
        <v>166</v>
      </c>
      <c r="J19" t="s">
        <v>167</v>
      </c>
      <c r="K19" t="s">
        <v>168</v>
      </c>
      <c r="L19">
        <v>1346</v>
      </c>
      <c r="N19">
        <v>1009</v>
      </c>
      <c r="O19" t="s">
        <v>151</v>
      </c>
      <c r="P19" t="s">
        <v>151</v>
      </c>
      <c r="Q19">
        <v>1</v>
      </c>
      <c r="X19">
        <v>0.09</v>
      </c>
      <c r="Y19">
        <v>29.89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90</v>
      </c>
      <c r="AG19">
        <v>0.09</v>
      </c>
      <c r="AH19">
        <v>2</v>
      </c>
      <c r="AI19">
        <v>55836508</v>
      </c>
      <c r="AJ19">
        <v>16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ROW(Source!A65)</f>
        <v>65</v>
      </c>
      <c r="B20">
        <v>55836519</v>
      </c>
      <c r="C20">
        <v>55836502</v>
      </c>
      <c r="D20">
        <v>54641420</v>
      </c>
      <c r="E20">
        <v>1</v>
      </c>
      <c r="F20">
        <v>1</v>
      </c>
      <c r="G20">
        <v>1080</v>
      </c>
      <c r="H20">
        <v>3</v>
      </c>
      <c r="I20" t="s">
        <v>152</v>
      </c>
      <c r="J20" t="s">
        <v>153</v>
      </c>
      <c r="K20" t="s">
        <v>154</v>
      </c>
      <c r="L20">
        <v>1346</v>
      </c>
      <c r="N20">
        <v>1009</v>
      </c>
      <c r="O20" t="s">
        <v>151</v>
      </c>
      <c r="P20" t="s">
        <v>151</v>
      </c>
      <c r="Q20">
        <v>1</v>
      </c>
      <c r="X20">
        <v>0.13200000000000001</v>
      </c>
      <c r="Y20">
        <v>159.06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90</v>
      </c>
      <c r="AG20">
        <v>0.13200000000000001</v>
      </c>
      <c r="AH20">
        <v>2</v>
      </c>
      <c r="AI20">
        <v>55836509</v>
      </c>
      <c r="AJ20">
        <v>17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ROW(Source!A65)</f>
        <v>65</v>
      </c>
      <c r="B21">
        <v>55836520</v>
      </c>
      <c r="C21">
        <v>55836502</v>
      </c>
      <c r="D21">
        <v>54642226</v>
      </c>
      <c r="E21">
        <v>1</v>
      </c>
      <c r="F21">
        <v>1</v>
      </c>
      <c r="G21">
        <v>1080</v>
      </c>
      <c r="H21">
        <v>3</v>
      </c>
      <c r="I21" t="s">
        <v>155</v>
      </c>
      <c r="J21" t="s">
        <v>156</v>
      </c>
      <c r="K21" t="s">
        <v>157</v>
      </c>
      <c r="L21">
        <v>1346</v>
      </c>
      <c r="N21">
        <v>1009</v>
      </c>
      <c r="O21" t="s">
        <v>151</v>
      </c>
      <c r="P21" t="s">
        <v>151</v>
      </c>
      <c r="Q21">
        <v>1</v>
      </c>
      <c r="X21">
        <v>5.2999999999999999E-2</v>
      </c>
      <c r="Y21">
        <v>15.11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90</v>
      </c>
      <c r="AG21">
        <v>5.2999999999999999E-2</v>
      </c>
      <c r="AH21">
        <v>2</v>
      </c>
      <c r="AI21">
        <v>55836510</v>
      </c>
      <c r="AJ21">
        <v>18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ROW(Source!A65)</f>
        <v>65</v>
      </c>
      <c r="B22">
        <v>55836521</v>
      </c>
      <c r="C22">
        <v>55836502</v>
      </c>
      <c r="D22">
        <v>54642667</v>
      </c>
      <c r="E22">
        <v>1</v>
      </c>
      <c r="F22">
        <v>1</v>
      </c>
      <c r="G22">
        <v>1080</v>
      </c>
      <c r="H22">
        <v>3</v>
      </c>
      <c r="I22" t="s">
        <v>158</v>
      </c>
      <c r="J22" t="s">
        <v>159</v>
      </c>
      <c r="K22" t="s">
        <v>160</v>
      </c>
      <c r="L22">
        <v>1346</v>
      </c>
      <c r="N22">
        <v>1009</v>
      </c>
      <c r="O22" t="s">
        <v>151</v>
      </c>
      <c r="P22" t="s">
        <v>151</v>
      </c>
      <c r="Q22">
        <v>1</v>
      </c>
      <c r="X22">
        <v>3.5999999999999997E-2</v>
      </c>
      <c r="Y22">
        <v>23.12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90</v>
      </c>
      <c r="AG22">
        <v>3.5999999999999997E-2</v>
      </c>
      <c r="AH22">
        <v>2</v>
      </c>
      <c r="AI22">
        <v>55836511</v>
      </c>
      <c r="AJ22">
        <v>19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ROW(Source!A65)</f>
        <v>65</v>
      </c>
      <c r="B23">
        <v>55836522</v>
      </c>
      <c r="C23">
        <v>55836502</v>
      </c>
      <c r="D23">
        <v>54647276</v>
      </c>
      <c r="E23">
        <v>1</v>
      </c>
      <c r="F23">
        <v>1</v>
      </c>
      <c r="G23">
        <v>1080</v>
      </c>
      <c r="H23">
        <v>3</v>
      </c>
      <c r="I23" t="s">
        <v>161</v>
      </c>
      <c r="J23" t="s">
        <v>162</v>
      </c>
      <c r="K23" t="s">
        <v>163</v>
      </c>
      <c r="L23">
        <v>1349</v>
      </c>
      <c r="N23">
        <v>1009</v>
      </c>
      <c r="O23" t="s">
        <v>164</v>
      </c>
      <c r="P23" t="s">
        <v>164</v>
      </c>
      <c r="Q23">
        <v>1E-3</v>
      </c>
      <c r="X23">
        <v>8</v>
      </c>
      <c r="Y23">
        <v>7.0000000000000007E-2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90</v>
      </c>
      <c r="AG23">
        <v>8</v>
      </c>
      <c r="AH23">
        <v>2</v>
      </c>
      <c r="AI23">
        <v>55836512</v>
      </c>
      <c r="AJ23">
        <v>21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ROW(Source!A65)</f>
        <v>65</v>
      </c>
      <c r="B24">
        <v>55836523</v>
      </c>
      <c r="C24">
        <v>55836502</v>
      </c>
      <c r="D24">
        <v>54664062</v>
      </c>
      <c r="E24">
        <v>1</v>
      </c>
      <c r="F24">
        <v>1</v>
      </c>
      <c r="G24">
        <v>1080</v>
      </c>
      <c r="H24">
        <v>3</v>
      </c>
      <c r="I24" t="s">
        <v>169</v>
      </c>
      <c r="J24" t="s">
        <v>170</v>
      </c>
      <c r="K24" t="s">
        <v>171</v>
      </c>
      <c r="L24">
        <v>1356</v>
      </c>
      <c r="N24">
        <v>1010</v>
      </c>
      <c r="O24" t="s">
        <v>172</v>
      </c>
      <c r="P24" t="s">
        <v>172</v>
      </c>
      <c r="Q24">
        <v>1000</v>
      </c>
      <c r="X24">
        <v>4.1000000000000003E-3</v>
      </c>
      <c r="Y24">
        <v>56.16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90</v>
      </c>
      <c r="AG24">
        <v>4.1000000000000003E-3</v>
      </c>
      <c r="AH24">
        <v>2</v>
      </c>
      <c r="AI24">
        <v>55836513</v>
      </c>
      <c r="AJ24">
        <v>22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ROW(Source!A65)</f>
        <v>65</v>
      </c>
      <c r="B25">
        <v>55836524</v>
      </c>
      <c r="C25">
        <v>55836502</v>
      </c>
      <c r="D25">
        <v>54595013</v>
      </c>
      <c r="E25">
        <v>1080</v>
      </c>
      <c r="F25">
        <v>1</v>
      </c>
      <c r="G25">
        <v>1080</v>
      </c>
      <c r="H25">
        <v>3</v>
      </c>
      <c r="I25" t="s">
        <v>173</v>
      </c>
      <c r="J25" t="s">
        <v>3</v>
      </c>
      <c r="K25" t="s">
        <v>174</v>
      </c>
      <c r="L25">
        <v>1346</v>
      </c>
      <c r="N25">
        <v>1009</v>
      </c>
      <c r="O25" t="s">
        <v>151</v>
      </c>
      <c r="P25" t="s">
        <v>151</v>
      </c>
      <c r="Q25">
        <v>1</v>
      </c>
      <c r="X25">
        <v>0.67600000000000005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90</v>
      </c>
      <c r="AG25">
        <v>0.67600000000000005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ROW(Source!A65)</f>
        <v>65</v>
      </c>
      <c r="B26">
        <v>55836525</v>
      </c>
      <c r="C26">
        <v>55836502</v>
      </c>
      <c r="D26">
        <v>54610115</v>
      </c>
      <c r="E26">
        <v>1080</v>
      </c>
      <c r="F26">
        <v>1</v>
      </c>
      <c r="G26">
        <v>1080</v>
      </c>
      <c r="H26">
        <v>3</v>
      </c>
      <c r="I26" t="s">
        <v>180</v>
      </c>
      <c r="J26" t="s">
        <v>3</v>
      </c>
      <c r="K26" t="s">
        <v>181</v>
      </c>
      <c r="L26">
        <v>1354</v>
      </c>
      <c r="N26">
        <v>1010</v>
      </c>
      <c r="O26" t="s">
        <v>177</v>
      </c>
      <c r="P26" t="s">
        <v>177</v>
      </c>
      <c r="Q26">
        <v>1</v>
      </c>
      <c r="X26">
        <v>1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90</v>
      </c>
      <c r="AG26">
        <v>1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ROW(Source!A65)</f>
        <v>65</v>
      </c>
      <c r="B27">
        <v>55836526</v>
      </c>
      <c r="C27">
        <v>55836502</v>
      </c>
      <c r="D27">
        <v>54612156</v>
      </c>
      <c r="E27">
        <v>1080</v>
      </c>
      <c r="F27">
        <v>1</v>
      </c>
      <c r="G27">
        <v>1080</v>
      </c>
      <c r="H27">
        <v>3</v>
      </c>
      <c r="I27" t="s">
        <v>178</v>
      </c>
      <c r="J27" t="s">
        <v>3</v>
      </c>
      <c r="K27" t="s">
        <v>179</v>
      </c>
      <c r="L27">
        <v>1354</v>
      </c>
      <c r="N27">
        <v>1010</v>
      </c>
      <c r="O27" t="s">
        <v>177</v>
      </c>
      <c r="P27" t="s">
        <v>177</v>
      </c>
      <c r="Q27">
        <v>1</v>
      </c>
      <c r="X27">
        <v>6.1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90</v>
      </c>
      <c r="AG27">
        <v>6.1</v>
      </c>
      <c r="AH27">
        <v>3</v>
      </c>
      <c r="AI27">
        <v>-1</v>
      </c>
      <c r="AJ27" t="s">
        <v>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ROW(Source!A67)</f>
        <v>67</v>
      </c>
      <c r="B28">
        <v>56706594</v>
      </c>
      <c r="C28">
        <v>56706593</v>
      </c>
      <c r="D28">
        <v>54597822</v>
      </c>
      <c r="E28">
        <v>1080</v>
      </c>
      <c r="F28">
        <v>1</v>
      </c>
      <c r="G28">
        <v>1080</v>
      </c>
      <c r="H28">
        <v>1</v>
      </c>
      <c r="I28" t="s">
        <v>133</v>
      </c>
      <c r="J28" t="s">
        <v>3</v>
      </c>
      <c r="K28" t="s">
        <v>134</v>
      </c>
      <c r="L28">
        <v>1191</v>
      </c>
      <c r="N28">
        <v>1013</v>
      </c>
      <c r="O28" t="s">
        <v>135</v>
      </c>
      <c r="P28" t="s">
        <v>135</v>
      </c>
      <c r="Q28">
        <v>1</v>
      </c>
      <c r="X28">
        <v>4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1</v>
      </c>
      <c r="AF28" t="s">
        <v>3</v>
      </c>
      <c r="AG28">
        <v>4</v>
      </c>
      <c r="AH28">
        <v>2</v>
      </c>
      <c r="AI28">
        <v>56706594</v>
      </c>
      <c r="AJ28">
        <v>23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ROW(Source!A67)</f>
        <v>67</v>
      </c>
      <c r="B29">
        <v>56706595</v>
      </c>
      <c r="C29">
        <v>56706593</v>
      </c>
      <c r="D29">
        <v>54672088</v>
      </c>
      <c r="E29">
        <v>1</v>
      </c>
      <c r="F29">
        <v>1</v>
      </c>
      <c r="G29">
        <v>1080</v>
      </c>
      <c r="H29">
        <v>2</v>
      </c>
      <c r="I29" t="s">
        <v>142</v>
      </c>
      <c r="J29" t="s">
        <v>143</v>
      </c>
      <c r="K29" t="s">
        <v>144</v>
      </c>
      <c r="L29">
        <v>1368</v>
      </c>
      <c r="N29">
        <v>1011</v>
      </c>
      <c r="O29" t="s">
        <v>139</v>
      </c>
      <c r="P29" t="s">
        <v>139</v>
      </c>
      <c r="Q29">
        <v>1</v>
      </c>
      <c r="X29">
        <v>0.56000000000000005</v>
      </c>
      <c r="Y29">
        <v>0</v>
      </c>
      <c r="Z29">
        <v>1.4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0.56000000000000005</v>
      </c>
      <c r="AH29">
        <v>2</v>
      </c>
      <c r="AI29">
        <v>56706595</v>
      </c>
      <c r="AJ29">
        <v>24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ROW(Source!A67)</f>
        <v>67</v>
      </c>
      <c r="B30">
        <v>56706596</v>
      </c>
      <c r="C30">
        <v>56706593</v>
      </c>
      <c r="D30">
        <v>54672109</v>
      </c>
      <c r="E30">
        <v>1</v>
      </c>
      <c r="F30">
        <v>1</v>
      </c>
      <c r="G30">
        <v>1080</v>
      </c>
      <c r="H30">
        <v>2</v>
      </c>
      <c r="I30" t="s">
        <v>145</v>
      </c>
      <c r="J30" t="s">
        <v>146</v>
      </c>
      <c r="K30" t="s">
        <v>147</v>
      </c>
      <c r="L30">
        <v>1368</v>
      </c>
      <c r="N30">
        <v>1011</v>
      </c>
      <c r="O30" t="s">
        <v>139</v>
      </c>
      <c r="P30" t="s">
        <v>139</v>
      </c>
      <c r="Q30">
        <v>1</v>
      </c>
      <c r="X30">
        <v>0.05</v>
      </c>
      <c r="Y30">
        <v>0</v>
      </c>
      <c r="Z30">
        <v>0.35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0.05</v>
      </c>
      <c r="AH30">
        <v>2</v>
      </c>
      <c r="AI30">
        <v>56706596</v>
      </c>
      <c r="AJ30">
        <v>25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ROW(Source!A67)</f>
        <v>67</v>
      </c>
      <c r="B31">
        <v>56706597</v>
      </c>
      <c r="C31">
        <v>56706593</v>
      </c>
      <c r="D31">
        <v>54641216</v>
      </c>
      <c r="E31">
        <v>1</v>
      </c>
      <c r="F31">
        <v>1</v>
      </c>
      <c r="G31">
        <v>1080</v>
      </c>
      <c r="H31">
        <v>3</v>
      </c>
      <c r="I31" t="s">
        <v>148</v>
      </c>
      <c r="J31" t="s">
        <v>149</v>
      </c>
      <c r="K31" t="s">
        <v>150</v>
      </c>
      <c r="L31">
        <v>1346</v>
      </c>
      <c r="N31">
        <v>1009</v>
      </c>
      <c r="O31" t="s">
        <v>151</v>
      </c>
      <c r="P31" t="s">
        <v>151</v>
      </c>
      <c r="Q31">
        <v>1</v>
      </c>
      <c r="X31">
        <v>1.4E-2</v>
      </c>
      <c r="Y31">
        <v>13.95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1.4E-2</v>
      </c>
      <c r="AH31">
        <v>2</v>
      </c>
      <c r="AI31">
        <v>56706597</v>
      </c>
      <c r="AJ31">
        <v>26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ROW(Source!A67)</f>
        <v>67</v>
      </c>
      <c r="B32">
        <v>56706598</v>
      </c>
      <c r="C32">
        <v>56706593</v>
      </c>
      <c r="D32">
        <v>54641306</v>
      </c>
      <c r="E32">
        <v>1</v>
      </c>
      <c r="F32">
        <v>1</v>
      </c>
      <c r="G32">
        <v>1080</v>
      </c>
      <c r="H32">
        <v>3</v>
      </c>
      <c r="I32" t="s">
        <v>166</v>
      </c>
      <c r="J32" t="s">
        <v>167</v>
      </c>
      <c r="K32" t="s">
        <v>168</v>
      </c>
      <c r="L32">
        <v>1346</v>
      </c>
      <c r="N32">
        <v>1009</v>
      </c>
      <c r="O32" t="s">
        <v>151</v>
      </c>
      <c r="P32" t="s">
        <v>151</v>
      </c>
      <c r="Q32">
        <v>1</v>
      </c>
      <c r="X32">
        <v>7.2999999999999995E-2</v>
      </c>
      <c r="Y32">
        <v>29.89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7.2999999999999995E-2</v>
      </c>
      <c r="AH32">
        <v>2</v>
      </c>
      <c r="AI32">
        <v>56706598</v>
      </c>
      <c r="AJ32">
        <v>27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ROW(Source!A67)</f>
        <v>67</v>
      </c>
      <c r="B33">
        <v>56706599</v>
      </c>
      <c r="C33">
        <v>56706593</v>
      </c>
      <c r="D33">
        <v>54641420</v>
      </c>
      <c r="E33">
        <v>1</v>
      </c>
      <c r="F33">
        <v>1</v>
      </c>
      <c r="G33">
        <v>1080</v>
      </c>
      <c r="H33">
        <v>3</v>
      </c>
      <c r="I33" t="s">
        <v>152</v>
      </c>
      <c r="J33" t="s">
        <v>153</v>
      </c>
      <c r="K33" t="s">
        <v>154</v>
      </c>
      <c r="L33">
        <v>1346</v>
      </c>
      <c r="N33">
        <v>1009</v>
      </c>
      <c r="O33" t="s">
        <v>151</v>
      </c>
      <c r="P33" t="s">
        <v>151</v>
      </c>
      <c r="Q33">
        <v>1</v>
      </c>
      <c r="X33">
        <v>0.13200000000000001</v>
      </c>
      <c r="Y33">
        <v>159.06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0.13200000000000001</v>
      </c>
      <c r="AH33">
        <v>2</v>
      </c>
      <c r="AI33">
        <v>56706599</v>
      </c>
      <c r="AJ33">
        <v>28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ROW(Source!A67)</f>
        <v>67</v>
      </c>
      <c r="B34">
        <v>56706600</v>
      </c>
      <c r="C34">
        <v>56706593</v>
      </c>
      <c r="D34">
        <v>54642226</v>
      </c>
      <c r="E34">
        <v>1</v>
      </c>
      <c r="F34">
        <v>1</v>
      </c>
      <c r="G34">
        <v>1080</v>
      </c>
      <c r="H34">
        <v>3</v>
      </c>
      <c r="I34" t="s">
        <v>155</v>
      </c>
      <c r="J34" t="s">
        <v>156</v>
      </c>
      <c r="K34" t="s">
        <v>157</v>
      </c>
      <c r="L34">
        <v>1346</v>
      </c>
      <c r="N34">
        <v>1009</v>
      </c>
      <c r="O34" t="s">
        <v>151</v>
      </c>
      <c r="P34" t="s">
        <v>151</v>
      </c>
      <c r="Q34">
        <v>1</v>
      </c>
      <c r="X34">
        <v>5.2999999999999999E-2</v>
      </c>
      <c r="Y34">
        <v>15.11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5.2999999999999999E-2</v>
      </c>
      <c r="AH34">
        <v>2</v>
      </c>
      <c r="AI34">
        <v>56706600</v>
      </c>
      <c r="AJ34">
        <v>29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ROW(Source!A67)</f>
        <v>67</v>
      </c>
      <c r="B35">
        <v>56706601</v>
      </c>
      <c r="C35">
        <v>56706593</v>
      </c>
      <c r="D35">
        <v>54642667</v>
      </c>
      <c r="E35">
        <v>1</v>
      </c>
      <c r="F35">
        <v>1</v>
      </c>
      <c r="G35">
        <v>1080</v>
      </c>
      <c r="H35">
        <v>3</v>
      </c>
      <c r="I35" t="s">
        <v>158</v>
      </c>
      <c r="J35" t="s">
        <v>159</v>
      </c>
      <c r="K35" t="s">
        <v>160</v>
      </c>
      <c r="L35">
        <v>1346</v>
      </c>
      <c r="N35">
        <v>1009</v>
      </c>
      <c r="O35" t="s">
        <v>151</v>
      </c>
      <c r="P35" t="s">
        <v>151</v>
      </c>
      <c r="Q35">
        <v>1</v>
      </c>
      <c r="X35">
        <v>3.5999999999999997E-2</v>
      </c>
      <c r="Y35">
        <v>23.12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3.5999999999999997E-2</v>
      </c>
      <c r="AH35">
        <v>2</v>
      </c>
      <c r="AI35">
        <v>56706601</v>
      </c>
      <c r="AJ35">
        <v>30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ROW(Source!A67)</f>
        <v>67</v>
      </c>
      <c r="B36">
        <v>56706602</v>
      </c>
      <c r="C36">
        <v>56706593</v>
      </c>
      <c r="D36">
        <v>54647276</v>
      </c>
      <c r="E36">
        <v>1</v>
      </c>
      <c r="F36">
        <v>1</v>
      </c>
      <c r="G36">
        <v>1080</v>
      </c>
      <c r="H36">
        <v>3</v>
      </c>
      <c r="I36" t="s">
        <v>161</v>
      </c>
      <c r="J36" t="s">
        <v>162</v>
      </c>
      <c r="K36" t="s">
        <v>163</v>
      </c>
      <c r="L36">
        <v>1349</v>
      </c>
      <c r="N36">
        <v>1009</v>
      </c>
      <c r="O36" t="s">
        <v>164</v>
      </c>
      <c r="P36" t="s">
        <v>164</v>
      </c>
      <c r="Q36">
        <v>1E-3</v>
      </c>
      <c r="X36">
        <v>5</v>
      </c>
      <c r="Y36">
        <v>7.0000000000000007E-2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5</v>
      </c>
      <c r="AH36">
        <v>2</v>
      </c>
      <c r="AI36">
        <v>56706602</v>
      </c>
      <c r="AJ36">
        <v>32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ROW(Source!A67)</f>
        <v>67</v>
      </c>
      <c r="B37">
        <v>56706603</v>
      </c>
      <c r="C37">
        <v>56706593</v>
      </c>
      <c r="D37">
        <v>54664062</v>
      </c>
      <c r="E37">
        <v>1</v>
      </c>
      <c r="F37">
        <v>1</v>
      </c>
      <c r="G37">
        <v>1080</v>
      </c>
      <c r="H37">
        <v>3</v>
      </c>
      <c r="I37" t="s">
        <v>169</v>
      </c>
      <c r="J37" t="s">
        <v>170</v>
      </c>
      <c r="K37" t="s">
        <v>171</v>
      </c>
      <c r="L37">
        <v>1356</v>
      </c>
      <c r="N37">
        <v>1010</v>
      </c>
      <c r="O37" t="s">
        <v>172</v>
      </c>
      <c r="P37" t="s">
        <v>172</v>
      </c>
      <c r="Q37">
        <v>1000</v>
      </c>
      <c r="X37">
        <v>4.1000000000000003E-3</v>
      </c>
      <c r="Y37">
        <v>56.16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4.1000000000000003E-3</v>
      </c>
      <c r="AH37">
        <v>2</v>
      </c>
      <c r="AI37">
        <v>56706603</v>
      </c>
      <c r="AJ37">
        <v>33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ROW(Source!A67)</f>
        <v>67</v>
      </c>
      <c r="B38">
        <v>56706604</v>
      </c>
      <c r="C38">
        <v>56706593</v>
      </c>
      <c r="D38">
        <v>54595050</v>
      </c>
      <c r="E38">
        <v>1080</v>
      </c>
      <c r="F38">
        <v>1</v>
      </c>
      <c r="G38">
        <v>1080</v>
      </c>
      <c r="H38">
        <v>3</v>
      </c>
      <c r="I38" t="s">
        <v>173</v>
      </c>
      <c r="J38" t="s">
        <v>3</v>
      </c>
      <c r="K38" t="s">
        <v>174</v>
      </c>
      <c r="L38">
        <v>1346</v>
      </c>
      <c r="N38">
        <v>1009</v>
      </c>
      <c r="O38" t="s">
        <v>151</v>
      </c>
      <c r="P38" t="s">
        <v>151</v>
      </c>
      <c r="Q38">
        <v>1</v>
      </c>
      <c r="X38">
        <v>0.54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3</v>
      </c>
      <c r="AG38">
        <v>0.54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ROW(Source!A67)</f>
        <v>67</v>
      </c>
      <c r="B39">
        <v>56706605</v>
      </c>
      <c r="C39">
        <v>56706593</v>
      </c>
      <c r="D39">
        <v>54610155</v>
      </c>
      <c r="E39">
        <v>1080</v>
      </c>
      <c r="F39">
        <v>1</v>
      </c>
      <c r="G39">
        <v>1080</v>
      </c>
      <c r="H39">
        <v>3</v>
      </c>
      <c r="I39" t="s">
        <v>180</v>
      </c>
      <c r="J39" t="s">
        <v>3</v>
      </c>
      <c r="K39" t="s">
        <v>182</v>
      </c>
      <c r="L39">
        <v>1354</v>
      </c>
      <c r="N39">
        <v>1010</v>
      </c>
      <c r="O39" t="s">
        <v>177</v>
      </c>
      <c r="P39" t="s">
        <v>177</v>
      </c>
      <c r="Q39">
        <v>1</v>
      </c>
      <c r="X39">
        <v>1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 t="s">
        <v>3</v>
      </c>
      <c r="AG39">
        <v>1</v>
      </c>
      <c r="AH39">
        <v>3</v>
      </c>
      <c r="AI39">
        <v>-1</v>
      </c>
      <c r="AJ39" t="s">
        <v>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ROW(Source!A67)</f>
        <v>67</v>
      </c>
      <c r="B40">
        <v>56706606</v>
      </c>
      <c r="C40">
        <v>56706593</v>
      </c>
      <c r="D40">
        <v>54612156</v>
      </c>
      <c r="E40">
        <v>1080</v>
      </c>
      <c r="F40">
        <v>1</v>
      </c>
      <c r="G40">
        <v>1080</v>
      </c>
      <c r="H40">
        <v>3</v>
      </c>
      <c r="I40" t="s">
        <v>178</v>
      </c>
      <c r="J40" t="s">
        <v>3</v>
      </c>
      <c r="K40" t="s">
        <v>179</v>
      </c>
      <c r="L40">
        <v>1354</v>
      </c>
      <c r="N40">
        <v>1010</v>
      </c>
      <c r="O40" t="s">
        <v>177</v>
      </c>
      <c r="P40" t="s">
        <v>177</v>
      </c>
      <c r="Q40">
        <v>1</v>
      </c>
      <c r="X40">
        <v>12.2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3</v>
      </c>
      <c r="AG40">
        <v>12.2</v>
      </c>
      <c r="AH40">
        <v>3</v>
      </c>
      <c r="AI40">
        <v>-1</v>
      </c>
      <c r="AJ40" t="s">
        <v>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65</v>
      </c>
      <c r="B1">
        <v>1</v>
      </c>
      <c r="C1" t="s">
        <v>3</v>
      </c>
      <c r="D1" t="s">
        <v>90</v>
      </c>
      <c r="E1" t="s">
        <v>91</v>
      </c>
      <c r="F1" t="s">
        <v>91</v>
      </c>
      <c r="G1" t="s">
        <v>91</v>
      </c>
      <c r="H1" t="s">
        <v>3</v>
      </c>
      <c r="I1" t="s">
        <v>91</v>
      </c>
      <c r="J1" t="s">
        <v>91</v>
      </c>
      <c r="K1" t="s">
        <v>3</v>
      </c>
      <c r="L1" t="s">
        <v>3</v>
      </c>
      <c r="M1" t="s">
        <v>3</v>
      </c>
      <c r="N1" t="s">
        <v>90</v>
      </c>
      <c r="O1" t="s">
        <v>165</v>
      </c>
      <c r="P1" t="s">
        <v>3</v>
      </c>
      <c r="Q1" t="s">
        <v>3</v>
      </c>
      <c r="R1" t="s">
        <v>3</v>
      </c>
      <c r="S1" t="s">
        <v>183</v>
      </c>
      <c r="T1" t="s">
        <v>185</v>
      </c>
      <c r="U1" t="s">
        <v>184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33320</v>
      </c>
      <c r="M1">
        <v>10</v>
      </c>
      <c r="N1">
        <v>12</v>
      </c>
      <c r="O1">
        <v>1</v>
      </c>
      <c r="P1">
        <v>0</v>
      </c>
      <c r="Q1">
        <v>0</v>
      </c>
    </row>
    <row r="12" spans="1:103" x14ac:dyDescent="0.2">
      <c r="F12" t="str">
        <f>Source!F12</f>
        <v>02-01-01</v>
      </c>
      <c r="G12" t="str">
        <f>Source!G12</f>
        <v>02-01-01 Реконструкция ТП №2326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2026-04-13T09:47:10Z</dcterms:created>
  <dcterms:modified xsi:type="dcterms:W3CDTF">2026-04-20T07:30:59Z</dcterms:modified>
</cp:coreProperties>
</file>